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0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Sub teams/TF Templates (transversal)/Templates/Plexos_NT/Electric Vehicle/"/>
    </mc:Choice>
  </mc:AlternateContent>
  <bookViews>
    <workbookView xWindow="-108" yWindow="-108" windowWidth="41496" windowHeight="16776" xr2:uid="{00000000-000D-0000-FFFF-FFFF00000000}"/>
  </bookViews>
  <sheets>
    <sheet name="EV_ETM_DATA" sheetId="1" r:id="rId1"/>
  </sheets>
  <externalReferences>
    <externalReference r:id="rId2"/>
  </externalReferences>
  <definedNames>
    <definedName name="_xlnm._FilterDatabase" localSheetId="0" hidden="1">EV_ETM_DATA!$A$1:$N$117</definedName>
    <definedName name="output_country">[1]ETM_OUTPUT!$B$3:$XX$3</definedName>
    <definedName name="output_data">[1]ETM_OUTPUT!$B$6:$XX$2000</definedName>
    <definedName name="output_id">[1]ETM_OUTPUT!$A$6:$A$2000</definedName>
    <definedName name="output_scenario">[1]ETM_OUTPUT!$B$2:$XX$2</definedName>
    <definedName name="output_study">[1]ETM_OUTPUT!$B$1:$XX$1</definedName>
    <definedName name="output_year">[1]ETM_OUTPUT!$B$4:$XX$4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9" i="1" l="1"/>
  <c r="N80" i="1"/>
  <c r="N81" i="1"/>
  <c r="N78" i="1"/>
  <c r="G79" i="1"/>
  <c r="G80" i="1"/>
  <c r="G81" i="1"/>
  <c r="G78" i="1"/>
</calcChain>
</file>

<file path=xl/sharedStrings.xml><?xml version="1.0" encoding="utf-8"?>
<sst xmlns="http://schemas.openxmlformats.org/spreadsheetml/2006/main" count="362" uniqueCount="45">
  <si>
    <t>COUNTRY</t>
  </si>
  <si>
    <t>EV TYPE</t>
  </si>
  <si>
    <t>YEAR</t>
  </si>
  <si>
    <t>SCENARIO</t>
  </si>
  <si>
    <t>UNITS [#]</t>
  </si>
  <si>
    <t>DEMAND [pkm]</t>
  </si>
  <si>
    <t>ELECTRITY DEMAND [TWh]</t>
  </si>
  <si>
    <t>EFFICIENCY [pkm/MJ] [tkm/MJ]</t>
  </si>
  <si>
    <t>EFFICIENCY [Wh/pkm]</t>
  </si>
  <si>
    <t>[pkm/vehicle km] [tkm/vehicle_km]</t>
  </si>
  <si>
    <t>EFFICIENCY [vehicle_km/MJ]</t>
  </si>
  <si>
    <t>EFFICIENCY [vehicle_km/Wh]</t>
  </si>
  <si>
    <t>EFFICIENCY [Wh/vehicle_km]</t>
  </si>
  <si>
    <t>DEMAND [vehicle_km]</t>
  </si>
  <si>
    <t>AT</t>
  </si>
  <si>
    <t>Passenger</t>
  </si>
  <si>
    <t>NT</t>
  </si>
  <si>
    <t>BE</t>
  </si>
  <si>
    <t>BG</t>
  </si>
  <si>
    <t>CH</t>
  </si>
  <si>
    <t>CY</t>
  </si>
  <si>
    <t>CZ</t>
  </si>
  <si>
    <t>DE</t>
  </si>
  <si>
    <t>DK</t>
  </si>
  <si>
    <t>EE</t>
  </si>
  <si>
    <t>GR</t>
  </si>
  <si>
    <t>ES</t>
  </si>
  <si>
    <t>FI</t>
  </si>
  <si>
    <t>FR</t>
  </si>
  <si>
    <t>GB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</si>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</sst>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sz val="12"/>
      <color rgb="FF000000"/>
      <name val="Calibri"/>
      <family val="2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1" fontId="1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Hyperlink" xfId="1" xr:uid="{00000000-000B-0000-0000-000008000000}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Sub%20teams/TF%20Templates%20(transversal)/Templates/Plexos/Electric%20Vehicle/TYNDP2026_ETM_Dashboard%20(5).xlsb" TargetMode="External"/><Relationship Id="rId2" Type="http://schemas.openxmlformats.org/officeDocument/2006/relationships/externalLinkPath" Target="file:///C:\Users\AndreasBaikowski\Downloads\TYNDP2026_ETM_Dashboard%20(5).xlsb" TargetMode="External"/><Relationship Id="rId1" Type="http://schemas.openxmlformats.org/officeDocument/2006/relationships/externalLinkPath" Target="/sites/ExternalCollaboration/WG%20Scenario%20Building/2026%20Scenarios/Sub%20teams/TF%20Templates%20(transversal)/Templates/Plexos/Electric%20Vehicle/TYNDP2026_ETM_Dashboard%20(5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README"/>
      <sheetName val="CHANGE_REQUESTS"/>
      <sheetName val="ETM_LINKS"/>
      <sheetName val="INT_PLEXOS_HHP (2)"/>
      <sheetName val="HHPs_Energy_Consumption"/>
      <sheetName val="Hybrid_Heat_Pumps"/>
      <sheetName val="INT_PLEXOS_EV (2)"/>
      <sheetName val="Airconditioning_Demand"/>
      <sheetName val="coal_transformation_loss_steel"/>
      <sheetName val="Surplus_Heat_in_Industry"/>
      <sheetName val="ETM_INPUT"/>
      <sheetName val="ETM_OUTPUT"/>
      <sheetName val="Finland Ammonia DC2"/>
      <sheetName val="DASHBOARD"/>
      <sheetName val="EC Energy Balance"/>
      <sheetName val="DATA_VALIDATION"/>
      <sheetName val="EU2020_ref_Scenario"/>
      <sheetName val="EU Countries NECP"/>
      <sheetName val="DEMAND_OUTPUT"/>
      <sheetName val="DEMAND_PARAMETERS"/>
      <sheetName val="INT_SUPPLY_TOOL"/>
      <sheetName val="Market_zone_split_factors"/>
      <sheetName val="CHARTS"/>
      <sheetName val="####"/>
      <sheetName val="Drop_down"/>
      <sheetName val="ETM_input_keys"/>
      <sheetName val="Mapping_ETM_output_keys"/>
      <sheetName val="ETM_OUTPUT_TYNDP2024"/>
      <sheetName val="Transformation_correction_N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7"/>
  <sheetViews>
    <sheetView tabSelected="1" zoomScale="115" zoomScaleNormal="115" workbookViewId="0">
      <selection activeCell="E15" sqref="E15"/>
    </sheetView>
  </sheetViews>
  <sheetFormatPr defaultColWidth="9.140625" defaultRowHeight="15"/>
  <cols>
    <col min="1" max="1" width="10.28515625" style="4" bestFit="1" customWidth="1"/>
    <col min="2" max="2" width="10" style="4" bestFit="1" customWidth="1"/>
    <col min="3" max="3" width="6.28515625" style="4" bestFit="1" customWidth="1"/>
    <col min="4" max="4" width="10.7109375" style="4" bestFit="1" customWidth="1"/>
    <col min="5" max="5" width="12.28515625" style="4" bestFit="1" customWidth="1"/>
    <col min="6" max="6" width="24.7109375" style="4" customWidth="1"/>
    <col min="7" max="7" width="32.42578125" style="4" customWidth="1"/>
    <col min="8" max="8" width="30" style="4" bestFit="1" customWidth="1"/>
    <col min="9" max="9" width="33" style="4" customWidth="1"/>
    <col min="10" max="10" width="35.28515625" style="4" bestFit="1" customWidth="1"/>
    <col min="11" max="11" width="26.5703125" style="4" bestFit="1" customWidth="1"/>
    <col min="12" max="12" width="26.7109375" style="4" bestFit="1" customWidth="1"/>
    <col min="13" max="13" width="29.7109375" style="4" customWidth="1"/>
    <col min="14" max="14" width="21.7109375" style="4" customWidth="1"/>
    <col min="15" max="16384" width="9.140625" style="4"/>
  </cols>
  <sheetData>
    <row r="1" spans="1:14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5" t="s">
        <v>14</v>
      </c>
      <c r="B2" s="1" t="s">
        <v>15</v>
      </c>
      <c r="C2" s="1">
        <v>2030</v>
      </c>
      <c r="D2" s="1" t="s">
        <v>16</v>
      </c>
      <c r="E2" s="1">
        <v>555614.35588139796</v>
      </c>
      <c r="F2" s="1">
        <v>10785201977.5425</v>
      </c>
      <c r="G2" s="1">
        <v>1.4194219401225838</v>
      </c>
      <c r="H2" s="1">
        <v>2.1106405033780988</v>
      </c>
      <c r="I2" s="1">
        <v>131.60828541534761</v>
      </c>
      <c r="J2" s="1">
        <v>1.3274475230019536</v>
      </c>
      <c r="K2" s="1">
        <v>1.589999202834772</v>
      </c>
      <c r="L2" s="1">
        <v>5.7239971302051789E-3</v>
      </c>
      <c r="M2" s="1">
        <v>174.70309248113733</v>
      </c>
      <c r="N2" s="1">
        <v>8124767111.8119431</v>
      </c>
    </row>
    <row r="3" spans="1:14">
      <c r="A3" s="5" t="s">
        <v>14</v>
      </c>
      <c r="B3" s="1" t="s">
        <v>15</v>
      </c>
      <c r="C3" s="1">
        <v>2035</v>
      </c>
      <c r="D3" s="1" t="s">
        <v>16</v>
      </c>
      <c r="E3" s="1">
        <v>2576030.1954501178</v>
      </c>
      <c r="F3" s="1">
        <v>70751381005.682678</v>
      </c>
      <c r="G3" s="1">
        <v>9.1730442270997017</v>
      </c>
      <c r="H3" s="1">
        <v>2.142490639302332</v>
      </c>
      <c r="I3" s="1">
        <v>129.65180462502823</v>
      </c>
      <c r="J3" s="1">
        <v>1.3274475230019536</v>
      </c>
      <c r="K3" s="1">
        <v>1.6139927207496692</v>
      </c>
      <c r="L3" s="1">
        <v>5.8103737946988091E-3</v>
      </c>
      <c r="M3" s="1">
        <v>172.10596690222695</v>
      </c>
      <c r="N3" s="1">
        <v>53298815794.753311</v>
      </c>
    </row>
    <row r="4" spans="1:14">
      <c r="A4" s="5" t="s">
        <v>14</v>
      </c>
      <c r="B4" s="1" t="s">
        <v>15</v>
      </c>
      <c r="C4" s="1">
        <v>2040</v>
      </c>
      <c r="D4" s="1" t="s">
        <v>16</v>
      </c>
      <c r="E4" s="1">
        <v>2806133.1127570169</v>
      </c>
      <c r="F4" s="1">
        <v>47103658877.380669</v>
      </c>
      <c r="G4" s="1">
        <v>6.0162869805225103</v>
      </c>
      <c r="H4" s="1">
        <v>2.1748214023901049</v>
      </c>
      <c r="I4" s="1">
        <v>127.72440875949769</v>
      </c>
      <c r="J4" s="1">
        <v>1.3274475230019536</v>
      </c>
      <c r="K4" s="1">
        <v>1.6383483073378746</v>
      </c>
      <c r="L4" s="1">
        <v>5.8980539064163486E-3</v>
      </c>
      <c r="M4" s="1">
        <v>169.54745003468423</v>
      </c>
      <c r="N4" s="1">
        <v>35484384927.592613</v>
      </c>
    </row>
    <row r="5" spans="1:14">
      <c r="A5" s="5" t="s">
        <v>14</v>
      </c>
      <c r="B5" s="1" t="s">
        <v>15</v>
      </c>
      <c r="C5" s="1">
        <v>2050</v>
      </c>
      <c r="D5" s="1" t="s">
        <v>16</v>
      </c>
      <c r="E5" s="1">
        <v>2848786.3337918948</v>
      </c>
      <c r="F5" s="1">
        <v>41566908806.349472</v>
      </c>
      <c r="G5" s="1">
        <v>5.1524323634016858</v>
      </c>
      <c r="H5" s="1">
        <v>2.2409539306783399</v>
      </c>
      <c r="I5" s="1">
        <v>123.95514873154669</v>
      </c>
      <c r="J5" s="1">
        <v>1.3274475230019536</v>
      </c>
      <c r="K5" s="1">
        <v>1.6881676238398782</v>
      </c>
      <c r="L5" s="1">
        <v>6.0774034458235615E-3</v>
      </c>
      <c r="M5" s="1">
        <v>164.54395514703037</v>
      </c>
      <c r="N5" s="1">
        <v>31313410199.710243</v>
      </c>
    </row>
    <row r="6" spans="1:14">
      <c r="A6" s="5" t="s">
        <v>17</v>
      </c>
      <c r="B6" s="1" t="s">
        <v>15</v>
      </c>
      <c r="C6" s="1">
        <v>2030</v>
      </c>
      <c r="D6" s="1" t="s">
        <v>16</v>
      </c>
      <c r="E6" s="1">
        <v>1933174.539110577</v>
      </c>
      <c r="F6" s="1">
        <v>48139564675.779892</v>
      </c>
      <c r="G6" s="1">
        <v>6.3355655676206251</v>
      </c>
      <c r="H6" s="1">
        <v>2.1106405033780988</v>
      </c>
      <c r="I6" s="1">
        <v>131.60828541534761</v>
      </c>
      <c r="J6" s="1">
        <v>1.3274475230019536</v>
      </c>
      <c r="K6" s="1">
        <v>1.589999202834772</v>
      </c>
      <c r="L6" s="1">
        <v>5.7239971302051789E-3</v>
      </c>
      <c r="M6" s="1">
        <v>174.70309248113733</v>
      </c>
      <c r="N6" s="1">
        <v>36264759127.287209</v>
      </c>
    </row>
    <row r="7" spans="1:14">
      <c r="A7" s="5" t="s">
        <v>17</v>
      </c>
      <c r="B7" s="1" t="s">
        <v>15</v>
      </c>
      <c r="C7" s="1">
        <v>2035</v>
      </c>
      <c r="D7" s="1" t="s">
        <v>16</v>
      </c>
      <c r="E7" s="1">
        <v>3012869.0928061688</v>
      </c>
      <c r="F7" s="1">
        <v>72545368060.673218</v>
      </c>
      <c r="G7" s="1">
        <v>9.4056378862531673</v>
      </c>
      <c r="H7" s="1">
        <v>2.142490639302332</v>
      </c>
      <c r="I7" s="1">
        <v>129.65180462502823</v>
      </c>
      <c r="J7" s="1">
        <v>1.3274475230019536</v>
      </c>
      <c r="K7" s="1">
        <v>1.6139927207496692</v>
      </c>
      <c r="L7" s="1">
        <v>5.8103737946988091E-3</v>
      </c>
      <c r="M7" s="1">
        <v>172.10596690222695</v>
      </c>
      <c r="N7" s="1">
        <v>54650271896.7117</v>
      </c>
    </row>
    <row r="8" spans="1:14">
      <c r="A8" s="5" t="s">
        <v>17</v>
      </c>
      <c r="B8" s="1" t="s">
        <v>15</v>
      </c>
      <c r="C8" s="1">
        <v>2040</v>
      </c>
      <c r="D8" s="1" t="s">
        <v>16</v>
      </c>
      <c r="E8" s="1">
        <v>4218061.3088922957</v>
      </c>
      <c r="F8" s="2">
        <v>100997671481.20911</v>
      </c>
      <c r="G8" s="1">
        <v>12.899867876023414</v>
      </c>
      <c r="H8" s="1">
        <v>2.1748214023901049</v>
      </c>
      <c r="I8" s="1">
        <v>127.72440875949769</v>
      </c>
      <c r="J8" s="1">
        <v>1.3274475230019536</v>
      </c>
      <c r="K8" s="1">
        <v>1.6383483073378746</v>
      </c>
      <c r="L8" s="1">
        <v>5.8980539064163486E-3</v>
      </c>
      <c r="M8" s="1">
        <v>169.54745003468423</v>
      </c>
      <c r="N8" s="1">
        <v>76084116118.434662</v>
      </c>
    </row>
    <row r="9" spans="1:14">
      <c r="A9" s="5" t="s">
        <v>17</v>
      </c>
      <c r="B9" s="1" t="s">
        <v>15</v>
      </c>
      <c r="C9" s="1">
        <v>2050</v>
      </c>
      <c r="D9" s="1" t="s">
        <v>16</v>
      </c>
      <c r="E9" s="1">
        <v>6023369.4955582097</v>
      </c>
      <c r="F9" s="2">
        <v>143602491017.78189</v>
      </c>
      <c r="G9" s="1">
        <v>17.800268132329744</v>
      </c>
      <c r="H9" s="1">
        <v>2.2409539306783399</v>
      </c>
      <c r="I9" s="1">
        <v>123.95514873154669</v>
      </c>
      <c r="J9" s="1">
        <v>1.3274475230019536</v>
      </c>
      <c r="K9" s="1">
        <v>1.6881676238398782</v>
      </c>
      <c r="L9" s="1">
        <v>6.0774034458235615E-3</v>
      </c>
      <c r="M9" s="1">
        <v>164.54395514703037</v>
      </c>
      <c r="N9" s="2">
        <v>108179410884.00415</v>
      </c>
    </row>
    <row r="10" spans="1:14">
      <c r="A10" s="5" t="s">
        <v>18</v>
      </c>
      <c r="B10" s="1" t="s">
        <v>15</v>
      </c>
      <c r="C10" s="1">
        <v>2030</v>
      </c>
      <c r="D10" s="1" t="s">
        <v>16</v>
      </c>
      <c r="E10" s="1">
        <v>1904.717075107967</v>
      </c>
      <c r="F10" s="1">
        <v>39690084.197560303</v>
      </c>
      <c r="G10" s="1">
        <v>5.2235439292316948E-3</v>
      </c>
      <c r="H10" s="1">
        <v>2.1106405033780988</v>
      </c>
      <c r="I10" s="1">
        <v>131.60828541534761</v>
      </c>
      <c r="J10" s="1">
        <v>1.3274475230019536</v>
      </c>
      <c r="K10" s="1">
        <v>1.589999202834772</v>
      </c>
      <c r="L10" s="1">
        <v>5.7239971302051789E-3</v>
      </c>
      <c r="M10" s="1">
        <v>174.70309248113733</v>
      </c>
      <c r="N10" s="1">
        <v>29899550.460422903</v>
      </c>
    </row>
    <row r="11" spans="1:14">
      <c r="A11" s="5" t="s">
        <v>18</v>
      </c>
      <c r="B11" s="1" t="s">
        <v>15</v>
      </c>
      <c r="C11" s="1">
        <v>2035</v>
      </c>
      <c r="D11" s="1" t="s">
        <v>16</v>
      </c>
      <c r="E11" s="1">
        <v>1904.717075107967</v>
      </c>
      <c r="F11" s="1">
        <v>28398914.252955701</v>
      </c>
      <c r="G11" s="1">
        <v>3.6819704822871418E-3</v>
      </c>
      <c r="H11" s="1">
        <v>2.142490639302332</v>
      </c>
      <c r="I11" s="1">
        <v>129.65180462502823</v>
      </c>
      <c r="J11" s="1">
        <v>1.3274475230019536</v>
      </c>
      <c r="K11" s="1">
        <v>1.6139927207496692</v>
      </c>
      <c r="L11" s="1">
        <v>5.8103737946988091E-3</v>
      </c>
      <c r="M11" s="1">
        <v>172.10596690222695</v>
      </c>
      <c r="N11" s="1">
        <v>21393624.803135745</v>
      </c>
    </row>
    <row r="12" spans="1:14">
      <c r="A12" s="5" t="s">
        <v>18</v>
      </c>
      <c r="B12" s="1" t="s">
        <v>15</v>
      </c>
      <c r="C12" s="1">
        <v>2040</v>
      </c>
      <c r="D12" s="1" t="s">
        <v>16</v>
      </c>
      <c r="E12" s="1">
        <v>1904.717075107967</v>
      </c>
      <c r="F12" s="1">
        <v>22329120.801605649</v>
      </c>
      <c r="G12" s="1">
        <v>2.8519737525044835E-3</v>
      </c>
      <c r="H12" s="1">
        <v>2.1748214023901049</v>
      </c>
      <c r="I12" s="1">
        <v>127.72440875949769</v>
      </c>
      <c r="J12" s="1">
        <v>1.3274475230019536</v>
      </c>
      <c r="K12" s="1">
        <v>1.6383483073378746</v>
      </c>
      <c r="L12" s="1">
        <v>5.8980539064163486E-3</v>
      </c>
      <c r="M12" s="1">
        <v>169.54745003468423</v>
      </c>
      <c r="N12" s="1">
        <v>16821094.931955956</v>
      </c>
    </row>
    <row r="13" spans="1:14">
      <c r="A13" s="5" t="s">
        <v>18</v>
      </c>
      <c r="B13" s="1" t="s">
        <v>15</v>
      </c>
      <c r="C13" s="1">
        <v>2050</v>
      </c>
      <c r="D13" s="1" t="s">
        <v>16</v>
      </c>
      <c r="E13" s="1">
        <v>1904.717075107967</v>
      </c>
      <c r="F13" s="1">
        <v>19090812.290781319</v>
      </c>
      <c r="G13" s="1">
        <v>2.3664044769098375E-3</v>
      </c>
      <c r="H13" s="1">
        <v>2.2409539306783399</v>
      </c>
      <c r="I13" s="1">
        <v>123.95514873154669</v>
      </c>
      <c r="J13" s="1">
        <v>1.3274475230019536</v>
      </c>
      <c r="K13" s="1">
        <v>1.6881676238398782</v>
      </c>
      <c r="L13" s="1">
        <v>6.0774034458235615E-3</v>
      </c>
      <c r="M13" s="1">
        <v>164.54395514703037</v>
      </c>
      <c r="N13" s="1">
        <v>14381594.722184151</v>
      </c>
    </row>
    <row r="14" spans="1:14">
      <c r="A14" s="5" t="s">
        <v>19</v>
      </c>
      <c r="B14" s="1" t="s">
        <v>15</v>
      </c>
      <c r="C14" s="1">
        <v>2030</v>
      </c>
      <c r="D14" s="1" t="s">
        <v>16</v>
      </c>
      <c r="E14" s="1">
        <v>829676.60879999993</v>
      </c>
      <c r="F14" s="1">
        <v>20318639092.597328</v>
      </c>
      <c r="G14" s="1">
        <v>2.6741012529499883</v>
      </c>
      <c r="H14" s="1">
        <v>2.1106405033780988</v>
      </c>
      <c r="I14" s="1">
        <v>131.60828541534761</v>
      </c>
      <c r="J14" s="1">
        <v>1.3274475230019536</v>
      </c>
      <c r="K14" s="1">
        <v>1.589999202834772</v>
      </c>
      <c r="L14" s="1">
        <v>5.7239971302051789E-3</v>
      </c>
      <c r="M14" s="1">
        <v>174.70309248113733</v>
      </c>
      <c r="N14" s="1">
        <v>15306547897.763809</v>
      </c>
    </row>
    <row r="15" spans="1:14">
      <c r="A15" s="5" t="s">
        <v>19</v>
      </c>
      <c r="B15" s="1" t="s">
        <v>15</v>
      </c>
      <c r="C15" s="1">
        <v>2035</v>
      </c>
      <c r="D15" s="1" t="s">
        <v>16</v>
      </c>
      <c r="E15" s="1">
        <v>1631176.3816403551</v>
      </c>
      <c r="F15" s="1">
        <v>40949472561.278763</v>
      </c>
      <c r="G15" s="1">
        <v>5.309173016012867</v>
      </c>
      <c r="H15" s="1">
        <v>2.142490639302332</v>
      </c>
      <c r="I15" s="1">
        <v>129.65180462502823</v>
      </c>
      <c r="J15" s="1">
        <v>1.3274475230019536</v>
      </c>
      <c r="K15" s="1">
        <v>1.6139927207496692</v>
      </c>
      <c r="L15" s="1">
        <v>5.8103737946988091E-3</v>
      </c>
      <c r="M15" s="1">
        <v>172.10596690222695</v>
      </c>
      <c r="N15" s="1">
        <v>30848279763.76321</v>
      </c>
    </row>
    <row r="16" spans="1:14">
      <c r="A16" s="5" t="s">
        <v>19</v>
      </c>
      <c r="B16" s="1" t="s">
        <v>15</v>
      </c>
      <c r="C16" s="1">
        <v>2040</v>
      </c>
      <c r="D16" s="1" t="s">
        <v>16</v>
      </c>
      <c r="E16" s="1">
        <v>2402683.392</v>
      </c>
      <c r="F16" s="1">
        <v>63419353280.978127</v>
      </c>
      <c r="G16" s="1">
        <v>8.1001994017226391</v>
      </c>
      <c r="H16" s="1">
        <v>2.1748214023901049</v>
      </c>
      <c r="I16" s="1">
        <v>127.72440875949769</v>
      </c>
      <c r="J16" s="1">
        <v>1.3274475230019536</v>
      </c>
      <c r="K16" s="1">
        <v>1.6383483073378746</v>
      </c>
      <c r="L16" s="1">
        <v>5.8980539064163486E-3</v>
      </c>
      <c r="M16" s="1">
        <v>169.54745003468423</v>
      </c>
      <c r="N16" s="1">
        <v>47775412724.081596</v>
      </c>
    </row>
    <row r="17" spans="1:14">
      <c r="A17" s="5" t="s">
        <v>19</v>
      </c>
      <c r="B17" s="1" t="s">
        <v>15</v>
      </c>
      <c r="C17" s="1">
        <v>2050</v>
      </c>
      <c r="D17" s="1" t="s">
        <v>16</v>
      </c>
      <c r="E17" s="1">
        <v>3566483.16</v>
      </c>
      <c r="F17" s="1">
        <v>98545529243.655243</v>
      </c>
      <c r="G17" s="1">
        <v>12.215225734226268</v>
      </c>
      <c r="H17" s="1">
        <v>2.2409539306783399</v>
      </c>
      <c r="I17" s="1">
        <v>123.95514873154669</v>
      </c>
      <c r="J17" s="1">
        <v>1.3274475230019536</v>
      </c>
      <c r="K17" s="1">
        <v>1.6881676238398782</v>
      </c>
      <c r="L17" s="1">
        <v>6.0774034458235615E-3</v>
      </c>
      <c r="M17" s="1">
        <v>164.54395514703037</v>
      </c>
      <c r="N17" s="1">
        <v>74236854968.699371</v>
      </c>
    </row>
    <row r="18" spans="1:14">
      <c r="A18" s="5" t="s">
        <v>20</v>
      </c>
      <c r="B18" s="1" t="s">
        <v>15</v>
      </c>
      <c r="C18" s="1">
        <v>2030</v>
      </c>
      <c r="D18" s="1" t="s">
        <v>16</v>
      </c>
      <c r="E18" s="1">
        <v>69955.83707246538</v>
      </c>
      <c r="F18" s="1">
        <v>2182917047.460279</v>
      </c>
      <c r="G18" s="1">
        <v>0.28728996982018029</v>
      </c>
      <c r="H18" s="1">
        <v>2.1106405033780988</v>
      </c>
      <c r="I18" s="1">
        <v>131.60828541534761</v>
      </c>
      <c r="J18" s="1">
        <v>1.3274475230019536</v>
      </c>
      <c r="K18" s="1">
        <v>1.589999202834772</v>
      </c>
      <c r="L18" s="1">
        <v>5.7239971302051789E-3</v>
      </c>
      <c r="M18" s="1">
        <v>174.70309248113733</v>
      </c>
      <c r="N18" s="1">
        <v>1644446962.7874446</v>
      </c>
    </row>
    <row r="19" spans="1:14">
      <c r="A19" s="5" t="s">
        <v>20</v>
      </c>
      <c r="B19" s="1" t="s">
        <v>15</v>
      </c>
      <c r="C19" s="1">
        <v>2035</v>
      </c>
      <c r="D19" s="1" t="s">
        <v>16</v>
      </c>
      <c r="E19" s="1">
        <v>216863.09492464259</v>
      </c>
      <c r="F19" s="1">
        <v>6639560663.0993414</v>
      </c>
      <c r="G19" s="1">
        <v>0.86083102188817862</v>
      </c>
      <c r="H19" s="1">
        <v>2.142490639302332</v>
      </c>
      <c r="I19" s="1">
        <v>129.65180462502823</v>
      </c>
      <c r="J19" s="1">
        <v>1.3274475230019536</v>
      </c>
      <c r="K19" s="1">
        <v>1.6139927207496692</v>
      </c>
      <c r="L19" s="1">
        <v>5.8103737946988091E-3</v>
      </c>
      <c r="M19" s="1">
        <v>172.10596690222695</v>
      </c>
      <c r="N19" s="1">
        <v>5001750011.2428703</v>
      </c>
    </row>
    <row r="20" spans="1:14">
      <c r="A20" s="5" t="s">
        <v>20</v>
      </c>
      <c r="B20" s="1" t="s">
        <v>15</v>
      </c>
      <c r="C20" s="1">
        <v>2040</v>
      </c>
      <c r="D20" s="1" t="s">
        <v>16</v>
      </c>
      <c r="E20" s="1">
        <v>397672.027665784</v>
      </c>
      <c r="F20" s="1">
        <v>12853989836.098721</v>
      </c>
      <c r="G20" s="1">
        <v>1.6417682520163013</v>
      </c>
      <c r="H20" s="1">
        <v>2.1748214023901049</v>
      </c>
      <c r="I20" s="1">
        <v>127.72440875949769</v>
      </c>
      <c r="J20" s="1">
        <v>1.3274475230019536</v>
      </c>
      <c r="K20" s="1">
        <v>1.6383483073378746</v>
      </c>
      <c r="L20" s="1">
        <v>5.8980539064163486E-3</v>
      </c>
      <c r="M20" s="1">
        <v>169.54745003468423</v>
      </c>
      <c r="N20" s="1">
        <v>9683237652.2350883</v>
      </c>
    </row>
    <row r="21" spans="1:14">
      <c r="A21" s="5" t="s">
        <v>20</v>
      </c>
      <c r="B21" s="1" t="s">
        <v>15</v>
      </c>
      <c r="C21" s="1">
        <v>2050</v>
      </c>
      <c r="D21" s="1" t="s">
        <v>16</v>
      </c>
      <c r="E21" s="1">
        <v>529511.87445619947</v>
      </c>
      <c r="F21" s="1">
        <v>19587371880.729012</v>
      </c>
      <c r="G21" s="1">
        <v>2.4279555947358795</v>
      </c>
      <c r="H21" s="1">
        <v>2.2409539306783399</v>
      </c>
      <c r="I21" s="1">
        <v>123.95514873154669</v>
      </c>
      <c r="J21" s="1">
        <v>1.3274475230019536</v>
      </c>
      <c r="K21" s="1">
        <v>1.6881676238398782</v>
      </c>
      <c r="L21" s="1">
        <v>6.0774034458235615E-3</v>
      </c>
      <c r="M21" s="1">
        <v>164.54395514703037</v>
      </c>
      <c r="N21" s="1">
        <v>14755665697.754431</v>
      </c>
    </row>
    <row r="22" spans="1:14">
      <c r="A22" s="5" t="s">
        <v>21</v>
      </c>
      <c r="B22" s="1" t="s">
        <v>15</v>
      </c>
      <c r="C22" s="1">
        <v>2030</v>
      </c>
      <c r="D22" s="1" t="s">
        <v>16</v>
      </c>
      <c r="E22" s="1">
        <v>619630.73015602841</v>
      </c>
      <c r="F22" s="1">
        <v>11262697710.177759</v>
      </c>
      <c r="G22" s="1">
        <v>1.4822643347878566</v>
      </c>
      <c r="H22" s="1">
        <v>2.1106405033780988</v>
      </c>
      <c r="I22" s="1">
        <v>131.60828541534761</v>
      </c>
      <c r="J22" s="1">
        <v>1.3274475230019536</v>
      </c>
      <c r="K22" s="1">
        <v>1.589999202834772</v>
      </c>
      <c r="L22" s="1">
        <v>5.7239971302051789E-3</v>
      </c>
      <c r="M22" s="1">
        <v>174.70309248113733</v>
      </c>
      <c r="N22" s="1">
        <v>8484476798.5311794</v>
      </c>
    </row>
    <row r="23" spans="1:14">
      <c r="A23" s="5" t="s">
        <v>21</v>
      </c>
      <c r="B23" s="1" t="s">
        <v>15</v>
      </c>
      <c r="C23" s="1">
        <v>2035</v>
      </c>
      <c r="D23" s="1" t="s">
        <v>16</v>
      </c>
      <c r="E23" s="1">
        <v>1383104.3083839919</v>
      </c>
      <c r="F23" s="1">
        <v>27215193687.831089</v>
      </c>
      <c r="G23" s="1">
        <v>3.5284989748469777</v>
      </c>
      <c r="H23" s="1">
        <v>2.142490639302332</v>
      </c>
      <c r="I23" s="1">
        <v>129.65180462502823</v>
      </c>
      <c r="J23" s="1">
        <v>1.3274475230019536</v>
      </c>
      <c r="K23" s="1">
        <v>1.6139927207496692</v>
      </c>
      <c r="L23" s="1">
        <v>5.8103737946988091E-3</v>
      </c>
      <c r="M23" s="1">
        <v>172.10596690222695</v>
      </c>
      <c r="N23" s="1">
        <v>20501897978.072491</v>
      </c>
    </row>
    <row r="24" spans="1:14">
      <c r="A24" s="5" t="s">
        <v>21</v>
      </c>
      <c r="B24" s="1" t="s">
        <v>15</v>
      </c>
      <c r="C24" s="1">
        <v>2040</v>
      </c>
      <c r="D24" s="1" t="s">
        <v>16</v>
      </c>
      <c r="E24" s="1">
        <v>1936346.031737589</v>
      </c>
      <c r="F24" s="1">
        <v>40879637203.884087</v>
      </c>
      <c r="G24" s="1">
        <v>5.2213274921688608</v>
      </c>
      <c r="H24" s="1">
        <v>2.1748214023901049</v>
      </c>
      <c r="I24" s="1">
        <v>127.72440875949769</v>
      </c>
      <c r="J24" s="1">
        <v>1.3274475230019536</v>
      </c>
      <c r="K24" s="1">
        <v>1.6383483073378746</v>
      </c>
      <c r="L24" s="1">
        <v>5.8980539064163486E-3</v>
      </c>
      <c r="M24" s="1">
        <v>169.54745003468423</v>
      </c>
      <c r="N24" s="1">
        <v>30795671011.865623</v>
      </c>
    </row>
    <row r="25" spans="1:14">
      <c r="A25" s="5" t="s">
        <v>21</v>
      </c>
      <c r="B25" s="1" t="s">
        <v>15</v>
      </c>
      <c r="C25" s="1">
        <v>2050</v>
      </c>
      <c r="D25" s="1" t="s">
        <v>16</v>
      </c>
      <c r="E25" s="1">
        <v>4536582.1314994944</v>
      </c>
      <c r="F25" s="1">
        <v>99027577035.869904</v>
      </c>
      <c r="G25" s="1">
        <v>12.274978040005948</v>
      </c>
      <c r="H25" s="1">
        <v>2.2409539306783399</v>
      </c>
      <c r="I25" s="1">
        <v>123.95514873154669</v>
      </c>
      <c r="J25" s="1">
        <v>1.3274475230019536</v>
      </c>
      <c r="K25" s="1">
        <v>1.6881676238398782</v>
      </c>
      <c r="L25" s="1">
        <v>6.0774034458235615E-3</v>
      </c>
      <c r="M25" s="1">
        <v>164.54395514703037</v>
      </c>
      <c r="N25" s="1">
        <v>74599993837.740707</v>
      </c>
    </row>
    <row r="26" spans="1:14">
      <c r="A26" s="5" t="s">
        <v>22</v>
      </c>
      <c r="B26" s="1" t="s">
        <v>15</v>
      </c>
      <c r="C26" s="1">
        <v>2030</v>
      </c>
      <c r="D26" s="1" t="s">
        <v>16</v>
      </c>
      <c r="E26" s="1">
        <v>15476002.99375293</v>
      </c>
      <c r="F26" s="2">
        <v>327708147944.36749</v>
      </c>
      <c r="G26" s="1">
        <v>43.129107467597279</v>
      </c>
      <c r="H26" s="1">
        <v>2.1106405033780988</v>
      </c>
      <c r="I26" s="1">
        <v>131.60828541534761</v>
      </c>
      <c r="J26" s="1">
        <v>1.3274475230019536</v>
      </c>
      <c r="K26" s="1">
        <v>1.589999202834772</v>
      </c>
      <c r="L26" s="1">
        <v>5.7239971302051789E-3</v>
      </c>
      <c r="M26" s="1">
        <v>174.70309248113733</v>
      </c>
      <c r="N26" s="2">
        <v>246870887372.83759</v>
      </c>
    </row>
    <row r="27" spans="1:14">
      <c r="A27" s="5" t="s">
        <v>22</v>
      </c>
      <c r="B27" s="1" t="s">
        <v>15</v>
      </c>
      <c r="C27" s="1">
        <v>2035</v>
      </c>
      <c r="D27" s="1" t="s">
        <v>16</v>
      </c>
      <c r="E27" s="1">
        <v>28388792.991665531</v>
      </c>
      <c r="F27" s="2">
        <v>616483348850.8833</v>
      </c>
      <c r="G27" s="1">
        <v>79.92817869979784</v>
      </c>
      <c r="H27" s="1">
        <v>2.142490639302332</v>
      </c>
      <c r="I27" s="1">
        <v>129.65180462502823</v>
      </c>
      <c r="J27" s="1">
        <v>1.3274475230019536</v>
      </c>
      <c r="K27" s="1">
        <v>1.6139927207496692</v>
      </c>
      <c r="L27" s="1">
        <v>5.8103737946988091E-3</v>
      </c>
      <c r="M27" s="1">
        <v>172.10596690222695</v>
      </c>
      <c r="N27" s="2">
        <v>464412594975.3089</v>
      </c>
    </row>
    <row r="28" spans="1:14">
      <c r="A28" s="5" t="s">
        <v>22</v>
      </c>
      <c r="B28" s="1" t="s">
        <v>15</v>
      </c>
      <c r="C28" s="1">
        <v>2040</v>
      </c>
      <c r="D28" s="1" t="s">
        <v>16</v>
      </c>
      <c r="E28" s="1">
        <v>38109657.372116581</v>
      </c>
      <c r="F28" s="2">
        <v>865737438733.17712</v>
      </c>
      <c r="G28" s="1">
        <v>110.57580250315688</v>
      </c>
      <c r="H28" s="1">
        <v>2.1748214023901049</v>
      </c>
      <c r="I28" s="1">
        <v>127.72440875949769</v>
      </c>
      <c r="J28" s="1">
        <v>1.3274475230019536</v>
      </c>
      <c r="K28" s="1">
        <v>1.6383483073378746</v>
      </c>
      <c r="L28" s="1">
        <v>5.8980539064163486E-3</v>
      </c>
      <c r="M28" s="1">
        <v>169.54745003468423</v>
      </c>
      <c r="N28" s="2">
        <v>652182043908.86719</v>
      </c>
    </row>
    <row r="29" spans="1:14">
      <c r="A29" s="5" t="s">
        <v>22</v>
      </c>
      <c r="B29" s="1" t="s">
        <v>15</v>
      </c>
      <c r="C29" s="1">
        <v>2050</v>
      </c>
      <c r="D29" s="1" t="s">
        <v>16</v>
      </c>
      <c r="E29" s="1">
        <v>46621459.018680699</v>
      </c>
      <c r="F29" s="2">
        <v>1139647534801.1479</v>
      </c>
      <c r="G29" s="1">
        <v>141.26517967781677</v>
      </c>
      <c r="H29" s="1">
        <v>2.2409539306783399</v>
      </c>
      <c r="I29" s="1">
        <v>123.95514873154669</v>
      </c>
      <c r="J29" s="1">
        <v>1.3274475230019536</v>
      </c>
      <c r="K29" s="1">
        <v>1.6881676238398782</v>
      </c>
      <c r="L29" s="1">
        <v>6.0774034458235615E-3</v>
      </c>
      <c r="M29" s="1">
        <v>164.54395514703037</v>
      </c>
      <c r="N29" s="2">
        <v>858525489748.84839</v>
      </c>
    </row>
    <row r="30" spans="1:14">
      <c r="A30" s="6" t="s">
        <v>23</v>
      </c>
      <c r="B30" s="1" t="s">
        <v>15</v>
      </c>
      <c r="C30" s="1">
        <v>2030</v>
      </c>
      <c r="D30" s="1" t="s">
        <v>16</v>
      </c>
      <c r="E30" s="1">
        <v>722746.66238101444</v>
      </c>
      <c r="F30" s="1">
        <v>19889765631.856899</v>
      </c>
      <c r="G30" s="1">
        <v>2.6176579521217933</v>
      </c>
      <c r="H30" s="1">
        <v>2.1106405033780988</v>
      </c>
      <c r="I30" s="1">
        <v>131.60828541534761</v>
      </c>
      <c r="J30" s="1">
        <v>1.3274475230019536</v>
      </c>
      <c r="K30" s="1">
        <v>1.589999202834772</v>
      </c>
      <c r="L30" s="1">
        <v>5.7239971302051789E-3</v>
      </c>
      <c r="M30" s="1">
        <v>174.70309248113733</v>
      </c>
      <c r="N30" s="1">
        <v>14983466605.803917</v>
      </c>
    </row>
    <row r="31" spans="1:14">
      <c r="A31" s="6" t="s">
        <v>23</v>
      </c>
      <c r="B31" s="1" t="s">
        <v>15</v>
      </c>
      <c r="C31" s="1">
        <v>2035</v>
      </c>
      <c r="D31" s="1" t="s">
        <v>16</v>
      </c>
      <c r="E31" s="1">
        <v>1153319.1420973639</v>
      </c>
      <c r="F31" s="1">
        <v>31889335261.416012</v>
      </c>
      <c r="G31" s="1">
        <v>4.1345098649351337</v>
      </c>
      <c r="H31" s="1">
        <v>2.142490639302332</v>
      </c>
      <c r="I31" s="1">
        <v>129.65180462502823</v>
      </c>
      <c r="J31" s="1">
        <v>1.3274475230019536</v>
      </c>
      <c r="K31" s="1">
        <v>1.6139927207496692</v>
      </c>
      <c r="L31" s="1">
        <v>5.8103737946988091E-3</v>
      </c>
      <c r="M31" s="1">
        <v>172.10596690222695</v>
      </c>
      <c r="N31" s="1">
        <v>24023047773.142803</v>
      </c>
    </row>
    <row r="32" spans="1:14">
      <c r="A32" s="6" t="s">
        <v>23</v>
      </c>
      <c r="B32" s="1" t="s">
        <v>15</v>
      </c>
      <c r="C32" s="1">
        <v>2040</v>
      </c>
      <c r="D32" s="1" t="s">
        <v>16</v>
      </c>
      <c r="E32" s="1">
        <v>1742793.3702804609</v>
      </c>
      <c r="F32" s="1">
        <v>46745630979.46917</v>
      </c>
      <c r="G32" s="1">
        <v>5.9705580789423554</v>
      </c>
      <c r="H32" s="1">
        <v>2.1748214023901049</v>
      </c>
      <c r="I32" s="1">
        <v>127.72440875949769</v>
      </c>
      <c r="J32" s="1">
        <v>1.3274475230019536</v>
      </c>
      <c r="K32" s="1">
        <v>1.6383483073378746</v>
      </c>
      <c r="L32" s="1">
        <v>5.8980539064163486E-3</v>
      </c>
      <c r="M32" s="1">
        <v>169.54745003468423</v>
      </c>
      <c r="N32" s="1">
        <v>35214673400.991669</v>
      </c>
    </row>
    <row r="33" spans="1:14">
      <c r="A33" s="6" t="s">
        <v>23</v>
      </c>
      <c r="B33" s="1" t="s">
        <v>15</v>
      </c>
      <c r="C33" s="1">
        <v>2050</v>
      </c>
      <c r="D33" s="1" t="s">
        <v>16</v>
      </c>
      <c r="E33" s="1">
        <v>2350208.1184517392</v>
      </c>
      <c r="F33" s="1">
        <v>66524823530.302559</v>
      </c>
      <c r="G33" s="1">
        <v>8.246094395038547</v>
      </c>
      <c r="H33" s="1">
        <v>2.2409539306783399</v>
      </c>
      <c r="I33" s="1">
        <v>123.95514873154669</v>
      </c>
      <c r="J33" s="1">
        <v>1.3274475230019536</v>
      </c>
      <c r="K33" s="1">
        <v>1.6881676238398782</v>
      </c>
      <c r="L33" s="1">
        <v>6.0774034458235615E-3</v>
      </c>
      <c r="M33" s="1">
        <v>164.54395514703037</v>
      </c>
      <c r="N33" s="1">
        <v>50114842490.993637</v>
      </c>
    </row>
    <row r="34" spans="1:14">
      <c r="A34" s="5" t="s">
        <v>24</v>
      </c>
      <c r="B34" s="1" t="s">
        <v>15</v>
      </c>
      <c r="C34" s="1">
        <v>2030</v>
      </c>
      <c r="D34" s="1" t="s">
        <v>16</v>
      </c>
      <c r="E34" s="1">
        <v>73789.222900729219</v>
      </c>
      <c r="F34" s="1">
        <v>1756451311.3840461</v>
      </c>
      <c r="G34" s="1">
        <v>0.23116354550679311</v>
      </c>
      <c r="H34" s="1">
        <v>2.1106405033780988</v>
      </c>
      <c r="I34" s="1">
        <v>131.60828541534761</v>
      </c>
      <c r="J34" s="1">
        <v>1.3274475230019536</v>
      </c>
      <c r="K34" s="1">
        <v>1.589999202834772</v>
      </c>
      <c r="L34" s="1">
        <v>5.7239971302051789E-3</v>
      </c>
      <c r="M34" s="1">
        <v>174.70309248113733</v>
      </c>
      <c r="N34" s="1">
        <v>1323179471.0889382</v>
      </c>
    </row>
    <row r="35" spans="1:14">
      <c r="A35" s="5" t="s">
        <v>24</v>
      </c>
      <c r="B35" s="1" t="s">
        <v>15</v>
      </c>
      <c r="C35" s="1">
        <v>2035</v>
      </c>
      <c r="D35" s="1" t="s">
        <v>16</v>
      </c>
      <c r="E35" s="1">
        <v>158289.78463152371</v>
      </c>
      <c r="F35" s="1">
        <v>3840389809.3741531</v>
      </c>
      <c r="G35" s="1">
        <v>0.49791346924892693</v>
      </c>
      <c r="H35" s="1">
        <v>2.142490639302332</v>
      </c>
      <c r="I35" s="1">
        <v>129.65180462502823</v>
      </c>
      <c r="J35" s="1">
        <v>1.3274475230019536</v>
      </c>
      <c r="K35" s="1">
        <v>1.6139927207496692</v>
      </c>
      <c r="L35" s="1">
        <v>5.8103737946988091E-3</v>
      </c>
      <c r="M35" s="1">
        <v>172.10596690222695</v>
      </c>
      <c r="N35" s="1">
        <v>2893063373.7515373</v>
      </c>
    </row>
    <row r="36" spans="1:14">
      <c r="A36" s="5" t="s">
        <v>24</v>
      </c>
      <c r="B36" s="1" t="s">
        <v>15</v>
      </c>
      <c r="C36" s="1">
        <v>2040</v>
      </c>
      <c r="D36" s="1" t="s">
        <v>16</v>
      </c>
      <c r="E36" s="1">
        <v>242790.34636160411</v>
      </c>
      <c r="F36" s="1">
        <v>6226126372.912941</v>
      </c>
      <c r="G36" s="1">
        <v>0.79522830984222104</v>
      </c>
      <c r="H36" s="1">
        <v>2.1748214023901049</v>
      </c>
      <c r="I36" s="1">
        <v>127.72440875949769</v>
      </c>
      <c r="J36" s="1">
        <v>1.3274475230019536</v>
      </c>
      <c r="K36" s="1">
        <v>1.6383483073378746</v>
      </c>
      <c r="L36" s="1">
        <v>5.8980539064163486E-3</v>
      </c>
      <c r="M36" s="1">
        <v>169.54745003468423</v>
      </c>
      <c r="N36" s="1">
        <v>4690299439.3577833</v>
      </c>
    </row>
    <row r="37" spans="1:14">
      <c r="A37" s="5" t="s">
        <v>24</v>
      </c>
      <c r="B37" s="1" t="s">
        <v>15</v>
      </c>
      <c r="C37" s="1">
        <v>2050</v>
      </c>
      <c r="D37" s="1" t="s">
        <v>16</v>
      </c>
      <c r="E37" s="1">
        <v>517714.70915342058</v>
      </c>
      <c r="F37" s="1">
        <v>13591760213.721861</v>
      </c>
      <c r="G37" s="1">
        <v>1.6847686588154116</v>
      </c>
      <c r="H37" s="1">
        <v>2.2409539306783399</v>
      </c>
      <c r="I37" s="1">
        <v>123.95514873154669</v>
      </c>
      <c r="J37" s="1">
        <v>1.3274475230019536</v>
      </c>
      <c r="K37" s="1">
        <v>1.6881676238398782</v>
      </c>
      <c r="L37" s="1">
        <v>6.0774034458235615E-3</v>
      </c>
      <c r="M37" s="1">
        <v>164.54395514703037</v>
      </c>
      <c r="N37" s="1">
        <v>10239018852.500324</v>
      </c>
    </row>
    <row r="38" spans="1:14">
      <c r="A38" s="6" t="s">
        <v>25</v>
      </c>
      <c r="B38" s="1" t="s">
        <v>15</v>
      </c>
      <c r="C38" s="1">
        <v>2030</v>
      </c>
      <c r="D38" s="1" t="s">
        <v>16</v>
      </c>
      <c r="E38" s="1">
        <v>284090.7395570532</v>
      </c>
      <c r="F38" s="1">
        <v>5718373131.8313484</v>
      </c>
      <c r="G38" s="1">
        <v>0.75258528324551499</v>
      </c>
      <c r="H38" s="1">
        <v>2.1106405033780988</v>
      </c>
      <c r="I38" s="1">
        <v>131.60828541534761</v>
      </c>
      <c r="J38" s="1">
        <v>1.3274475230019536</v>
      </c>
      <c r="K38" s="1">
        <v>1.589999202834772</v>
      </c>
      <c r="L38" s="1">
        <v>5.7239971302051789E-3</v>
      </c>
      <c r="M38" s="1">
        <v>174.70309248113733</v>
      </c>
      <c r="N38" s="1">
        <v>4307796001.5319815</v>
      </c>
    </row>
    <row r="39" spans="1:14">
      <c r="A39" s="6" t="s">
        <v>25</v>
      </c>
      <c r="B39" s="1" t="s">
        <v>15</v>
      </c>
      <c r="C39" s="1">
        <v>2035</v>
      </c>
      <c r="D39" s="1" t="s">
        <v>16</v>
      </c>
      <c r="E39" s="1">
        <v>1478324.0336209619</v>
      </c>
      <c r="F39" s="1">
        <v>32902255743.164768</v>
      </c>
      <c r="G39" s="1">
        <v>4.265836833335511</v>
      </c>
      <c r="H39" s="1">
        <v>2.142490639302332</v>
      </c>
      <c r="I39" s="1">
        <v>129.65180462502823</v>
      </c>
      <c r="J39" s="1">
        <v>1.3274475230019536</v>
      </c>
      <c r="K39" s="1">
        <v>1.6139927207496692</v>
      </c>
      <c r="L39" s="1">
        <v>5.8103737946988091E-3</v>
      </c>
      <c r="M39" s="1">
        <v>172.10596690222695</v>
      </c>
      <c r="N39" s="1">
        <v>24786106548.873608</v>
      </c>
    </row>
    <row r="40" spans="1:14">
      <c r="A40" s="6" t="s">
        <v>25</v>
      </c>
      <c r="B40" s="1" t="s">
        <v>15</v>
      </c>
      <c r="C40" s="1">
        <v>2040</v>
      </c>
      <c r="D40" s="1" t="s">
        <v>16</v>
      </c>
      <c r="E40" s="1">
        <v>1841328.8674994181</v>
      </c>
      <c r="F40" s="1">
        <v>61090008501.982246</v>
      </c>
      <c r="G40" s="1">
        <v>7.8026852170283698</v>
      </c>
      <c r="H40" s="1">
        <v>2.1748214023901049</v>
      </c>
      <c r="I40" s="1">
        <v>127.72440875949769</v>
      </c>
      <c r="J40" s="1">
        <v>1.3274475230019536</v>
      </c>
      <c r="K40" s="1">
        <v>1.6383483073378746</v>
      </c>
      <c r="L40" s="1">
        <v>5.8980539064163486E-3</v>
      </c>
      <c r="M40" s="1">
        <v>169.54745003468423</v>
      </c>
      <c r="N40" s="1">
        <v>46020658024.831268</v>
      </c>
    </row>
    <row r="41" spans="1:14">
      <c r="A41" s="6" t="s">
        <v>25</v>
      </c>
      <c r="B41" s="1" t="s">
        <v>15</v>
      </c>
      <c r="C41" s="1">
        <v>2050</v>
      </c>
      <c r="D41" s="1" t="s">
        <v>16</v>
      </c>
      <c r="E41" s="1">
        <v>5103111.4327841029</v>
      </c>
      <c r="F41" s="1">
        <v>121844024368.4156</v>
      </c>
      <c r="G41" s="1">
        <v>15.103194162637148</v>
      </c>
      <c r="H41" s="1">
        <v>2.2409539306783399</v>
      </c>
      <c r="I41" s="1">
        <v>123.95514873154669</v>
      </c>
      <c r="J41" s="1">
        <v>1.3274475230019536</v>
      </c>
      <c r="K41" s="1">
        <v>1.6881676238398782</v>
      </c>
      <c r="L41" s="1">
        <v>6.0774034458235615E-3</v>
      </c>
      <c r="M41" s="1">
        <v>164.54395514703037</v>
      </c>
      <c r="N41" s="1">
        <v>91788204246.953339</v>
      </c>
    </row>
    <row r="42" spans="1:14">
      <c r="A42" s="5" t="s">
        <v>26</v>
      </c>
      <c r="B42" s="1" t="s">
        <v>15</v>
      </c>
      <c r="C42" s="1">
        <v>2030</v>
      </c>
      <c r="D42" s="1" t="s">
        <v>16</v>
      </c>
      <c r="E42" s="1">
        <v>2983286.7391097499</v>
      </c>
      <c r="F42" s="1">
        <v>67141291942.856438</v>
      </c>
      <c r="G42" s="1">
        <v>8.8363503131706267</v>
      </c>
      <c r="H42" s="1">
        <v>2.1106405033780988</v>
      </c>
      <c r="I42" s="1">
        <v>131.60828541534761</v>
      </c>
      <c r="J42" s="1">
        <v>1.3274475230019536</v>
      </c>
      <c r="K42" s="1">
        <v>1.589999202834772</v>
      </c>
      <c r="L42" s="1">
        <v>5.7239971302051789E-3</v>
      </c>
      <c r="M42" s="1">
        <v>174.70309248113733</v>
      </c>
      <c r="N42" s="1">
        <v>50579243834.076317</v>
      </c>
    </row>
    <row r="43" spans="1:14">
      <c r="A43" s="5" t="s">
        <v>26</v>
      </c>
      <c r="B43" s="1" t="s">
        <v>15</v>
      </c>
      <c r="C43" s="1">
        <v>2035</v>
      </c>
      <c r="D43" s="1" t="s">
        <v>16</v>
      </c>
      <c r="E43" s="1">
        <v>4773258.7825755998</v>
      </c>
      <c r="F43" s="2">
        <v>107426067108.5703</v>
      </c>
      <c r="G43" s="1">
        <v>13.927983464395526</v>
      </c>
      <c r="H43" s="1">
        <v>2.142490639302332</v>
      </c>
      <c r="I43" s="1">
        <v>129.65180462502823</v>
      </c>
      <c r="J43" s="1">
        <v>1.3274475230019536</v>
      </c>
      <c r="K43" s="1">
        <v>1.6139927207496692</v>
      </c>
      <c r="L43" s="1">
        <v>5.8103737946988091E-3</v>
      </c>
      <c r="M43" s="1">
        <v>172.10596690222695</v>
      </c>
      <c r="N43" s="1">
        <v>80926790134.522095</v>
      </c>
    </row>
    <row r="44" spans="1:14">
      <c r="A44" s="5" t="s">
        <v>26</v>
      </c>
      <c r="B44" s="1" t="s">
        <v>15</v>
      </c>
      <c r="C44" s="1">
        <v>2040</v>
      </c>
      <c r="D44" s="1" t="s">
        <v>16</v>
      </c>
      <c r="E44" s="1">
        <v>6682562.2956058402</v>
      </c>
      <c r="F44" s="2">
        <v>150319006954.7666</v>
      </c>
      <c r="G44" s="1">
        <v>19.199406288612387</v>
      </c>
      <c r="H44" s="1">
        <v>2.1748214023901049</v>
      </c>
      <c r="I44" s="1">
        <v>127.72440875949769</v>
      </c>
      <c r="J44" s="1">
        <v>1.3274475230019536</v>
      </c>
      <c r="K44" s="1">
        <v>1.6383483073378746</v>
      </c>
      <c r="L44" s="1">
        <v>5.8980539064163486E-3</v>
      </c>
      <c r="M44" s="1">
        <v>169.54745003468423</v>
      </c>
      <c r="N44" s="2">
        <v>113239133261.4249</v>
      </c>
    </row>
    <row r="45" spans="1:14">
      <c r="A45" s="5" t="s">
        <v>26</v>
      </c>
      <c r="B45" s="1" t="s">
        <v>15</v>
      </c>
      <c r="C45" s="1">
        <v>2050</v>
      </c>
      <c r="D45" s="1" t="s">
        <v>16</v>
      </c>
      <c r="E45" s="1">
        <v>10739832.2607951</v>
      </c>
      <c r="F45" s="2">
        <v>241584118320.16061</v>
      </c>
      <c r="G45" s="1">
        <v>29.945595317555082</v>
      </c>
      <c r="H45" s="1">
        <v>2.2409539306783399</v>
      </c>
      <c r="I45" s="1">
        <v>123.95514873154669</v>
      </c>
      <c r="J45" s="1">
        <v>1.3274475230019536</v>
      </c>
      <c r="K45" s="1">
        <v>1.6881676238398782</v>
      </c>
      <c r="L45" s="1">
        <v>6.0774034458235615E-3</v>
      </c>
      <c r="M45" s="1">
        <v>164.54395514703037</v>
      </c>
      <c r="N45" s="2">
        <v>181991464170.14716</v>
      </c>
    </row>
    <row r="46" spans="1:14">
      <c r="A46" s="5" t="s">
        <v>27</v>
      </c>
      <c r="B46" s="1" t="s">
        <v>15</v>
      </c>
      <c r="C46" s="1">
        <v>2030</v>
      </c>
      <c r="D46" s="1" t="s">
        <v>16</v>
      </c>
      <c r="E46" s="1">
        <v>1078086.6219968849</v>
      </c>
      <c r="F46" s="1">
        <v>24646704228.554161</v>
      </c>
      <c r="G46" s="1">
        <v>3.2437104846592106</v>
      </c>
      <c r="H46" s="1">
        <v>2.1106405033780988</v>
      </c>
      <c r="I46" s="1">
        <v>131.60828541534761</v>
      </c>
      <c r="J46" s="1">
        <v>1.3274475230019536</v>
      </c>
      <c r="K46" s="1">
        <v>1.589999202834772</v>
      </c>
      <c r="L46" s="1">
        <v>5.7239971302051789E-3</v>
      </c>
      <c r="M46" s="1">
        <v>174.70309248113733</v>
      </c>
      <c r="N46" s="1">
        <v>18566989505.405773</v>
      </c>
    </row>
    <row r="47" spans="1:14">
      <c r="A47" s="5" t="s">
        <v>27</v>
      </c>
      <c r="B47" s="1" t="s">
        <v>15</v>
      </c>
      <c r="C47" s="1">
        <v>2035</v>
      </c>
      <c r="D47" s="1" t="s">
        <v>16</v>
      </c>
      <c r="E47" s="1">
        <v>1976513.3443307281</v>
      </c>
      <c r="F47" s="1">
        <v>45186109174.862442</v>
      </c>
      <c r="G47" s="1">
        <v>5.8584605985044602</v>
      </c>
      <c r="H47" s="1">
        <v>2.142490639302332</v>
      </c>
      <c r="I47" s="1">
        <v>129.65180462502823</v>
      </c>
      <c r="J47" s="1">
        <v>1.3274475230019536</v>
      </c>
      <c r="K47" s="1">
        <v>1.6139927207496692</v>
      </c>
      <c r="L47" s="1">
        <v>5.8103737946988091E-3</v>
      </c>
      <c r="M47" s="1">
        <v>172.10596690222695</v>
      </c>
      <c r="N47" s="1">
        <v>34039845938.825817</v>
      </c>
    </row>
    <row r="48" spans="1:14">
      <c r="A48" s="5" t="s">
        <v>27</v>
      </c>
      <c r="B48" s="1" t="s">
        <v>15</v>
      </c>
      <c r="C48" s="1">
        <v>2040</v>
      </c>
      <c r="D48" s="1" t="s">
        <v>16</v>
      </c>
      <c r="E48" s="1">
        <v>2782692.601104497</v>
      </c>
      <c r="F48" s="1">
        <v>63616596383.854187</v>
      </c>
      <c r="G48" s="1">
        <v>8.1253921604193753</v>
      </c>
      <c r="H48" s="1">
        <v>2.1748214023901049</v>
      </c>
      <c r="I48" s="1">
        <v>127.72440875949769</v>
      </c>
      <c r="J48" s="1">
        <v>1.3274475230019536</v>
      </c>
      <c r="K48" s="1">
        <v>1.6383483073378746</v>
      </c>
      <c r="L48" s="1">
        <v>5.8980539064163486E-3</v>
      </c>
      <c r="M48" s="1">
        <v>169.54745003468423</v>
      </c>
      <c r="N48" s="1">
        <v>47924000972.92627</v>
      </c>
    </row>
    <row r="49" spans="1:14">
      <c r="A49" s="5" t="s">
        <v>27</v>
      </c>
      <c r="B49" s="1" t="s">
        <v>15</v>
      </c>
      <c r="C49" s="1">
        <v>2050</v>
      </c>
      <c r="D49" s="1" t="s">
        <v>16</v>
      </c>
      <c r="E49" s="1">
        <v>3377020.7739329878</v>
      </c>
      <c r="F49" s="1">
        <v>77203844747.319336</v>
      </c>
      <c r="G49" s="1">
        <v>9.5698140583012048</v>
      </c>
      <c r="H49" s="1">
        <v>2.2409539306783399</v>
      </c>
      <c r="I49" s="1">
        <v>123.95514873154669</v>
      </c>
      <c r="J49" s="1">
        <v>1.3274475230019536</v>
      </c>
      <c r="K49" s="1">
        <v>1.6881676238398782</v>
      </c>
      <c r="L49" s="1">
        <v>6.0774034458235615E-3</v>
      </c>
      <c r="M49" s="1">
        <v>164.54395514703037</v>
      </c>
      <c r="N49" s="1">
        <v>58159620933.810516</v>
      </c>
    </row>
    <row r="50" spans="1:14">
      <c r="A50" s="5" t="s">
        <v>28</v>
      </c>
      <c r="B50" s="1" t="s">
        <v>15</v>
      </c>
      <c r="C50" s="1">
        <v>2030</v>
      </c>
      <c r="D50" s="1" t="s">
        <v>16</v>
      </c>
      <c r="E50" s="1">
        <v>7948144.3225267567</v>
      </c>
      <c r="F50" s="2">
        <v>180200512394.96121</v>
      </c>
      <c r="G50" s="1">
        <v>23.715880467267933</v>
      </c>
      <c r="H50" s="1">
        <v>2.1106405033780988</v>
      </c>
      <c r="I50" s="1">
        <v>131.60828541534761</v>
      </c>
      <c r="J50" s="1">
        <v>1.3274475230019536</v>
      </c>
      <c r="K50" s="1">
        <v>1.589999202834772</v>
      </c>
      <c r="L50" s="1">
        <v>5.7239971302051789E-3</v>
      </c>
      <c r="M50" s="1">
        <v>174.70309248113733</v>
      </c>
      <c r="N50" s="2">
        <v>135749631734.93076</v>
      </c>
    </row>
    <row r="51" spans="1:14">
      <c r="A51" s="5" t="s">
        <v>28</v>
      </c>
      <c r="B51" s="1" t="s">
        <v>15</v>
      </c>
      <c r="C51" s="1">
        <v>2035</v>
      </c>
      <c r="D51" s="1" t="s">
        <v>16</v>
      </c>
      <c r="E51" s="1">
        <v>16587431.629621049</v>
      </c>
      <c r="F51" s="2">
        <v>372488459091.05988</v>
      </c>
      <c r="G51" s="1">
        <v>48.293800923151913</v>
      </c>
      <c r="H51" s="1">
        <v>2.142490639302332</v>
      </c>
      <c r="I51" s="1">
        <v>129.65180462502823</v>
      </c>
      <c r="J51" s="1">
        <v>1.3274475230019536</v>
      </c>
      <c r="K51" s="1">
        <v>1.6139927207496692</v>
      </c>
      <c r="L51" s="1">
        <v>5.8103737946988091E-3</v>
      </c>
      <c r="M51" s="1">
        <v>172.10596690222695</v>
      </c>
      <c r="N51" s="2">
        <v>280605035330.28302</v>
      </c>
    </row>
    <row r="52" spans="1:14">
      <c r="A52" s="5" t="s">
        <v>28</v>
      </c>
      <c r="B52" s="1" t="s">
        <v>15</v>
      </c>
      <c r="C52" s="1">
        <v>2040</v>
      </c>
      <c r="D52" s="1" t="s">
        <v>16</v>
      </c>
      <c r="E52" s="1">
        <v>24535575.952147812</v>
      </c>
      <c r="F52" s="2">
        <v>544017462055.40839</v>
      </c>
      <c r="G52" s="1">
        <v>69.484308695869501</v>
      </c>
      <c r="H52" s="1">
        <v>2.1748214023901049</v>
      </c>
      <c r="I52" s="1">
        <v>127.72440875949769</v>
      </c>
      <c r="J52" s="1">
        <v>1.3274475230019536</v>
      </c>
      <c r="K52" s="1">
        <v>1.6383483073378746</v>
      </c>
      <c r="L52" s="1">
        <v>5.8980539064163486E-3</v>
      </c>
      <c r="M52" s="1">
        <v>169.54745003468423</v>
      </c>
      <c r="N52" s="2">
        <v>409822198338.31262</v>
      </c>
    </row>
    <row r="53" spans="1:14">
      <c r="A53" s="5" t="s">
        <v>28</v>
      </c>
      <c r="B53" s="1" t="s">
        <v>15</v>
      </c>
      <c r="C53" s="1">
        <v>2050</v>
      </c>
      <c r="D53" s="1" t="s">
        <v>16</v>
      </c>
      <c r="E53" s="1">
        <v>32483720.274674568</v>
      </c>
      <c r="F53" s="2">
        <v>698722706413.11841</v>
      </c>
      <c r="G53" s="1">
        <v>86.610276995546926</v>
      </c>
      <c r="H53" s="1">
        <v>2.2409539306783399</v>
      </c>
      <c r="I53" s="1">
        <v>123.95514873154669</v>
      </c>
      <c r="J53" s="1">
        <v>1.3274475230019536</v>
      </c>
      <c r="K53" s="1">
        <v>1.6881676238398782</v>
      </c>
      <c r="L53" s="1">
        <v>6.0774034458235615E-3</v>
      </c>
      <c r="M53" s="1">
        <v>164.54395514703037</v>
      </c>
      <c r="N53" s="2">
        <v>526365595856.46997</v>
      </c>
    </row>
    <row r="54" spans="1:14">
      <c r="A54" s="5" t="s">
        <v>29</v>
      </c>
      <c r="B54" s="1" t="s">
        <v>15</v>
      </c>
      <c r="C54" s="1">
        <v>2030</v>
      </c>
      <c r="D54" s="1" t="s">
        <v>16</v>
      </c>
      <c r="E54" s="1">
        <v>68902.838160810192</v>
      </c>
      <c r="F54" s="1">
        <v>1666144116.848011</v>
      </c>
      <c r="G54" s="1">
        <v>0.21927837047323523</v>
      </c>
      <c r="H54" s="1">
        <v>2.1106405033780988</v>
      </c>
      <c r="I54" s="1">
        <v>131.60828541534761</v>
      </c>
      <c r="J54" s="1">
        <v>1.3274475230019536</v>
      </c>
      <c r="K54" s="1">
        <v>1.589999202834772</v>
      </c>
      <c r="L54" s="1">
        <v>5.7239971302051789E-3</v>
      </c>
      <c r="M54" s="1">
        <v>174.70309248113733</v>
      </c>
      <c r="N54" s="1">
        <v>1255148763.304867</v>
      </c>
    </row>
    <row r="55" spans="1:14">
      <c r="A55" s="5" t="s">
        <v>29</v>
      </c>
      <c r="B55" s="1" t="s">
        <v>15</v>
      </c>
      <c r="C55" s="1">
        <v>2035</v>
      </c>
      <c r="D55" s="1" t="s">
        <v>16</v>
      </c>
      <c r="E55" s="1">
        <v>68902.838160810192</v>
      </c>
      <c r="F55" s="1">
        <v>1666144116.848011</v>
      </c>
      <c r="G55" s="1">
        <v>0.21601859151471853</v>
      </c>
      <c r="H55" s="1">
        <v>2.142490639302332</v>
      </c>
      <c r="I55" s="1">
        <v>129.65180462502823</v>
      </c>
      <c r="J55" s="1">
        <v>1.3274475230019536</v>
      </c>
      <c r="K55" s="1">
        <v>1.6139927207496692</v>
      </c>
      <c r="L55" s="1">
        <v>5.8103737946988091E-3</v>
      </c>
      <c r="M55" s="1">
        <v>172.10596690222695</v>
      </c>
      <c r="N55" s="1">
        <v>1255148763.304867</v>
      </c>
    </row>
    <row r="56" spans="1:14">
      <c r="A56" s="5" t="s">
        <v>29</v>
      </c>
      <c r="B56" s="1" t="s">
        <v>15</v>
      </c>
      <c r="C56" s="1">
        <v>2040</v>
      </c>
      <c r="D56" s="1" t="s">
        <v>16</v>
      </c>
      <c r="E56" s="1">
        <v>68902.838160810192</v>
      </c>
      <c r="F56" s="1">
        <v>1666144116.848011</v>
      </c>
      <c r="G56" s="1">
        <v>0.2128072722325276</v>
      </c>
      <c r="H56" s="1">
        <v>2.1748214023901049</v>
      </c>
      <c r="I56" s="1">
        <v>127.72440875949769</v>
      </c>
      <c r="J56" s="1">
        <v>1.3274475230019536</v>
      </c>
      <c r="K56" s="1">
        <v>1.6383483073378746</v>
      </c>
      <c r="L56" s="1">
        <v>5.8980539064163486E-3</v>
      </c>
      <c r="M56" s="1">
        <v>169.54745003468423</v>
      </c>
      <c r="N56" s="1">
        <v>1255148763.304867</v>
      </c>
    </row>
    <row r="57" spans="1:14">
      <c r="A57" s="5" t="s">
        <v>29</v>
      </c>
      <c r="B57" s="1" t="s">
        <v>15</v>
      </c>
      <c r="C57" s="1">
        <v>2050</v>
      </c>
      <c r="D57" s="1" t="s">
        <v>16</v>
      </c>
      <c r="E57" s="1">
        <v>68902.838160810192</v>
      </c>
      <c r="F57" s="1">
        <v>1666144116.848011</v>
      </c>
      <c r="G57" s="1">
        <v>0.20652714181208665</v>
      </c>
      <c r="H57" s="1">
        <v>2.2409539306783399</v>
      </c>
      <c r="I57" s="1">
        <v>123.95514873154669</v>
      </c>
      <c r="J57" s="1">
        <v>1.3274475230019536</v>
      </c>
      <c r="K57" s="1">
        <v>1.6881676238398782</v>
      </c>
      <c r="L57" s="1">
        <v>6.0774034458235615E-3</v>
      </c>
      <c r="M57" s="1">
        <v>164.54395514703037</v>
      </c>
      <c r="N57" s="1">
        <v>1255148763.304867</v>
      </c>
    </row>
    <row r="58" spans="1:14">
      <c r="A58" s="5" t="s">
        <v>30</v>
      </c>
      <c r="B58" s="1" t="s">
        <v>15</v>
      </c>
      <c r="C58" s="1">
        <v>2030</v>
      </c>
      <c r="D58" s="1" t="s">
        <v>16</v>
      </c>
      <c r="E58" s="1">
        <v>54671.396576555308</v>
      </c>
      <c r="F58" s="1">
        <v>1489676603.5971031</v>
      </c>
      <c r="G58" s="1">
        <v>0.19605378362277309</v>
      </c>
      <c r="H58" s="1">
        <v>2.1106405033780988</v>
      </c>
      <c r="I58" s="1">
        <v>131.60828541534761</v>
      </c>
      <c r="J58" s="1">
        <v>1.3274475230019536</v>
      </c>
      <c r="K58" s="1">
        <v>1.589999202834772</v>
      </c>
      <c r="L58" s="1">
        <v>5.7239971302051789E-3</v>
      </c>
      <c r="M58" s="1">
        <v>174.70309248113733</v>
      </c>
      <c r="N58" s="1">
        <v>1122211294.8226209</v>
      </c>
    </row>
    <row r="59" spans="1:14">
      <c r="A59" s="5" t="s">
        <v>30</v>
      </c>
      <c r="B59" s="1" t="s">
        <v>15</v>
      </c>
      <c r="C59" s="1">
        <v>2035</v>
      </c>
      <c r="D59" s="1" t="s">
        <v>16</v>
      </c>
      <c r="E59" s="1">
        <v>151774.32482446701</v>
      </c>
      <c r="F59" s="1">
        <v>4149100745.0947518</v>
      </c>
      <c r="G59" s="1">
        <v>0.5379383991725839</v>
      </c>
      <c r="H59" s="1">
        <v>2.142490639302332</v>
      </c>
      <c r="I59" s="1">
        <v>129.65180462502823</v>
      </c>
      <c r="J59" s="1">
        <v>1.3274475230019536</v>
      </c>
      <c r="K59" s="1">
        <v>1.6139927207496692</v>
      </c>
      <c r="L59" s="1">
        <v>5.8103737946988091E-3</v>
      </c>
      <c r="M59" s="1">
        <v>172.10596690222695</v>
      </c>
      <c r="N59" s="1">
        <v>3125623177.7146082</v>
      </c>
    </row>
    <row r="60" spans="1:14">
      <c r="A60" s="5" t="s">
        <v>30</v>
      </c>
      <c r="B60" s="1" t="s">
        <v>15</v>
      </c>
      <c r="C60" s="1">
        <v>2040</v>
      </c>
      <c r="D60" s="1" t="s">
        <v>16</v>
      </c>
      <c r="E60" s="1">
        <v>248877.2530723786</v>
      </c>
      <c r="F60" s="1">
        <v>6817787132.8158512</v>
      </c>
      <c r="G60" s="1">
        <v>0.87079783058701521</v>
      </c>
      <c r="H60" s="1">
        <v>2.1748214023901049</v>
      </c>
      <c r="I60" s="1">
        <v>127.72440875949769</v>
      </c>
      <c r="J60" s="1">
        <v>1.3274475230019536</v>
      </c>
      <c r="K60" s="1">
        <v>1.6383483073378746</v>
      </c>
      <c r="L60" s="1">
        <v>5.8980539064163486E-3</v>
      </c>
      <c r="M60" s="1">
        <v>169.54745003468423</v>
      </c>
      <c r="N60" s="1">
        <v>5136012546.3926287</v>
      </c>
    </row>
    <row r="61" spans="1:14">
      <c r="A61" s="5" t="s">
        <v>30</v>
      </c>
      <c r="B61" s="1" t="s">
        <v>15</v>
      </c>
      <c r="C61" s="1">
        <v>2050</v>
      </c>
      <c r="D61" s="1" t="s">
        <v>16</v>
      </c>
      <c r="E61" s="1">
        <v>1515295.2752636301</v>
      </c>
      <c r="F61" s="1">
        <v>42632396428.787277</v>
      </c>
      <c r="G61" s="1">
        <v>5.2845050401125864</v>
      </c>
      <c r="H61" s="1">
        <v>2.2409539306783399</v>
      </c>
      <c r="I61" s="1">
        <v>123.95514873154669</v>
      </c>
      <c r="J61" s="1">
        <v>1.3274475230019536</v>
      </c>
      <c r="K61" s="1">
        <v>1.6881676238398782</v>
      </c>
      <c r="L61" s="1">
        <v>6.0774034458235615E-3</v>
      </c>
      <c r="M61" s="1">
        <v>164.54395514703037</v>
      </c>
      <c r="N61" s="1">
        <v>32116069140.252209</v>
      </c>
    </row>
    <row r="62" spans="1:14">
      <c r="A62" s="5" t="s">
        <v>31</v>
      </c>
      <c r="B62" s="1" t="s">
        <v>15</v>
      </c>
      <c r="C62" s="1">
        <v>2030</v>
      </c>
      <c r="D62" s="1" t="s">
        <v>16</v>
      </c>
      <c r="E62" s="1">
        <v>626730.44973425777</v>
      </c>
      <c r="F62" s="1">
        <v>13891860849.62298</v>
      </c>
      <c r="G62" s="1">
        <v>1.8282839876474744</v>
      </c>
      <c r="H62" s="1">
        <v>2.1106405033780988</v>
      </c>
      <c r="I62" s="1">
        <v>131.60828541534761</v>
      </c>
      <c r="J62" s="1">
        <v>1.3274475230019536</v>
      </c>
      <c r="K62" s="1">
        <v>1.589999202834772</v>
      </c>
      <c r="L62" s="1">
        <v>5.7239971302051789E-3</v>
      </c>
      <c r="M62" s="1">
        <v>174.70309248113733</v>
      </c>
      <c r="N62" s="1">
        <v>10465092298.494225</v>
      </c>
    </row>
    <row r="63" spans="1:14">
      <c r="A63" s="5" t="s">
        <v>31</v>
      </c>
      <c r="B63" s="1" t="s">
        <v>15</v>
      </c>
      <c r="C63" s="1">
        <v>2035</v>
      </c>
      <c r="D63" s="1" t="s">
        <v>16</v>
      </c>
      <c r="E63" s="1">
        <v>712493.56360842206</v>
      </c>
      <c r="F63" s="1">
        <v>14870251517.88567</v>
      </c>
      <c r="G63" s="1">
        <v>1.9279549445219424</v>
      </c>
      <c r="H63" s="1">
        <v>2.142490639302332</v>
      </c>
      <c r="I63" s="1">
        <v>129.65180462502823</v>
      </c>
      <c r="J63" s="1">
        <v>1.3274475230019536</v>
      </c>
      <c r="K63" s="1">
        <v>1.6139927207496692</v>
      </c>
      <c r="L63" s="1">
        <v>5.8103737946988091E-3</v>
      </c>
      <c r="M63" s="1">
        <v>172.10596690222695</v>
      </c>
      <c r="N63" s="1">
        <v>11202138887.01029</v>
      </c>
    </row>
    <row r="64" spans="1:14">
      <c r="A64" s="5" t="s">
        <v>31</v>
      </c>
      <c r="B64" s="1" t="s">
        <v>15</v>
      </c>
      <c r="C64" s="1">
        <v>2040</v>
      </c>
      <c r="D64" s="1" t="s">
        <v>16</v>
      </c>
      <c r="E64" s="1">
        <v>1424987.1272168439</v>
      </c>
      <c r="F64" s="1">
        <v>22013113067.932529</v>
      </c>
      <c r="G64" s="1">
        <v>2.8116118515576556</v>
      </c>
      <c r="H64" s="1">
        <v>2.1748214023901049</v>
      </c>
      <c r="I64" s="1">
        <v>127.72440875949769</v>
      </c>
      <c r="J64" s="1">
        <v>1.3274475230019536</v>
      </c>
      <c r="K64" s="1">
        <v>1.6383483073378746</v>
      </c>
      <c r="L64" s="1">
        <v>5.8980539064163486E-3</v>
      </c>
      <c r="M64" s="1">
        <v>169.54745003468423</v>
      </c>
      <c r="N64" s="1">
        <v>16583038264.406128</v>
      </c>
    </row>
    <row r="65" spans="1:14">
      <c r="A65" s="5" t="s">
        <v>31</v>
      </c>
      <c r="B65" s="1" t="s">
        <v>15</v>
      </c>
      <c r="C65" s="1">
        <v>2050</v>
      </c>
      <c r="D65" s="1" t="s">
        <v>16</v>
      </c>
      <c r="E65" s="1">
        <v>1959357.299923161</v>
      </c>
      <c r="F65" s="1">
        <v>22853231388.26561</v>
      </c>
      <c r="G65" s="1">
        <v>2.8327756957289139</v>
      </c>
      <c r="H65" s="1">
        <v>2.2409539306783399</v>
      </c>
      <c r="I65" s="1">
        <v>123.95514873154669</v>
      </c>
      <c r="J65" s="1">
        <v>1.3274475230019536</v>
      </c>
      <c r="K65" s="1">
        <v>1.6881676238398782</v>
      </c>
      <c r="L65" s="1">
        <v>6.0774034458235615E-3</v>
      </c>
      <c r="M65" s="1">
        <v>164.54395514703037</v>
      </c>
      <c r="N65" s="1">
        <v>17215920774.468143</v>
      </c>
    </row>
    <row r="66" spans="1:14">
      <c r="A66" s="5" t="s">
        <v>32</v>
      </c>
      <c r="B66" s="1" t="s">
        <v>15</v>
      </c>
      <c r="C66" s="1">
        <v>2030</v>
      </c>
      <c r="D66" s="1" t="s">
        <v>16</v>
      </c>
      <c r="E66" s="1">
        <v>293892.2823136014</v>
      </c>
      <c r="F66" s="1">
        <v>9234787646.3848362</v>
      </c>
      <c r="G66" s="1">
        <v>1.2153745683155415</v>
      </c>
      <c r="H66" s="1">
        <v>2.1106405033780988</v>
      </c>
      <c r="I66" s="1">
        <v>131.60828541534761</v>
      </c>
      <c r="J66" s="1">
        <v>1.3274475230019536</v>
      </c>
      <c r="K66" s="1">
        <v>1.589999202834772</v>
      </c>
      <c r="L66" s="1">
        <v>5.7239971302051789E-3</v>
      </c>
      <c r="M66" s="1">
        <v>174.70309248113733</v>
      </c>
      <c r="N66" s="1">
        <v>6956800541.1625195</v>
      </c>
    </row>
    <row r="67" spans="1:14">
      <c r="A67" s="5" t="s">
        <v>32</v>
      </c>
      <c r="B67" s="1" t="s">
        <v>15</v>
      </c>
      <c r="C67" s="1">
        <v>2035</v>
      </c>
      <c r="D67" s="1" t="s">
        <v>16</v>
      </c>
      <c r="E67" s="1">
        <v>994271.94223508984</v>
      </c>
      <c r="F67" s="1">
        <v>30614571166.28492</v>
      </c>
      <c r="G67" s="1">
        <v>3.9692343995301944</v>
      </c>
      <c r="H67" s="1">
        <v>2.142490639302332</v>
      </c>
      <c r="I67" s="1">
        <v>129.65180462502823</v>
      </c>
      <c r="J67" s="1">
        <v>1.3274475230019536</v>
      </c>
      <c r="K67" s="1">
        <v>1.6139927207496692</v>
      </c>
      <c r="L67" s="1">
        <v>5.8103737946988091E-3</v>
      </c>
      <c r="M67" s="1">
        <v>172.10596690222695</v>
      </c>
      <c r="N67" s="1">
        <v>23062735540.047306</v>
      </c>
    </row>
    <row r="68" spans="1:14">
      <c r="A68" s="5" t="s">
        <v>32</v>
      </c>
      <c r="B68" s="1" t="s">
        <v>15</v>
      </c>
      <c r="C68" s="1">
        <v>2040</v>
      </c>
      <c r="D68" s="1" t="s">
        <v>16</v>
      </c>
      <c r="E68" s="1">
        <v>2290069.73264093</v>
      </c>
      <c r="F68" s="1">
        <v>64935250685.489357</v>
      </c>
      <c r="G68" s="1">
        <v>8.2938165014538949</v>
      </c>
      <c r="H68" s="1">
        <v>2.1748214023901049</v>
      </c>
      <c r="I68" s="1">
        <v>127.72440875949769</v>
      </c>
      <c r="J68" s="1">
        <v>1.3274475230019536</v>
      </c>
      <c r="K68" s="1">
        <v>1.6383483073378746</v>
      </c>
      <c r="L68" s="1">
        <v>5.8980539064163486E-3</v>
      </c>
      <c r="M68" s="1">
        <v>169.54745003468423</v>
      </c>
      <c r="N68" s="1">
        <v>48917376815.500519</v>
      </c>
    </row>
    <row r="69" spans="1:14">
      <c r="A69" s="5" t="s">
        <v>32</v>
      </c>
      <c r="B69" s="1" t="s">
        <v>15</v>
      </c>
      <c r="C69" s="1">
        <v>2050</v>
      </c>
      <c r="D69" s="1" t="s">
        <v>16</v>
      </c>
      <c r="E69" s="1">
        <v>2290069.73264093</v>
      </c>
      <c r="F69" s="1">
        <v>55137114306.999588</v>
      </c>
      <c r="G69" s="1">
        <v>6.834529204552422</v>
      </c>
      <c r="H69" s="1">
        <v>2.2409539306783399</v>
      </c>
      <c r="I69" s="1">
        <v>123.95514873154669</v>
      </c>
      <c r="J69" s="1">
        <v>1.3274475230019536</v>
      </c>
      <c r="K69" s="1">
        <v>1.6881676238398782</v>
      </c>
      <c r="L69" s="1">
        <v>6.0774034458235615E-3</v>
      </c>
      <c r="M69" s="1">
        <v>164.54395514703037</v>
      </c>
      <c r="N69" s="1">
        <v>41536191338.328667</v>
      </c>
    </row>
    <row r="70" spans="1:14">
      <c r="A70" s="6" t="s">
        <v>33</v>
      </c>
      <c r="B70" s="1" t="s">
        <v>15</v>
      </c>
      <c r="C70" s="1">
        <v>2030</v>
      </c>
      <c r="D70" s="1" t="s">
        <v>16</v>
      </c>
      <c r="E70" s="1">
        <v>7018053.0124896644</v>
      </c>
      <c r="F70" s="1">
        <v>99072166963.928864</v>
      </c>
      <c r="G70" s="1">
        <v>13.038718026505723</v>
      </c>
      <c r="H70" s="1">
        <v>2.1106405033780988</v>
      </c>
      <c r="I70" s="1">
        <v>131.60828541534761</v>
      </c>
      <c r="J70" s="1">
        <v>1.3274475230019536</v>
      </c>
      <c r="K70" s="1">
        <v>1.589999202834772</v>
      </c>
      <c r="L70" s="1">
        <v>5.7239971302051789E-3</v>
      </c>
      <c r="M70" s="1">
        <v>174.70309248113733</v>
      </c>
      <c r="N70" s="1">
        <v>74633584565.273285</v>
      </c>
    </row>
    <row r="71" spans="1:14">
      <c r="A71" s="6" t="s">
        <v>33</v>
      </c>
      <c r="B71" s="1" t="s">
        <v>15</v>
      </c>
      <c r="C71" s="1">
        <v>2035</v>
      </c>
      <c r="D71" s="1" t="s">
        <v>16</v>
      </c>
      <c r="E71" s="1">
        <v>11683232.76067644</v>
      </c>
      <c r="F71" s="2">
        <v>168952610337.38309</v>
      </c>
      <c r="G71" s="1">
        <v>21.905010826350914</v>
      </c>
      <c r="H71" s="1">
        <v>2.142490639302332</v>
      </c>
      <c r="I71" s="1">
        <v>129.65180462502823</v>
      </c>
      <c r="J71" s="1">
        <v>1.3274475230019536</v>
      </c>
      <c r="K71" s="1">
        <v>1.6139927207496692</v>
      </c>
      <c r="L71" s="1">
        <v>5.8103737946988091E-3</v>
      </c>
      <c r="M71" s="1">
        <v>172.10596690222695</v>
      </c>
      <c r="N71" s="2">
        <v>127276300878.02307</v>
      </c>
    </row>
    <row r="72" spans="1:14">
      <c r="A72" s="6" t="s">
        <v>33</v>
      </c>
      <c r="B72" s="1" t="s">
        <v>15</v>
      </c>
      <c r="C72" s="1">
        <v>2040</v>
      </c>
      <c r="D72" s="1" t="s">
        <v>16</v>
      </c>
      <c r="E72" s="1">
        <v>16348412.508863211</v>
      </c>
      <c r="F72" s="2">
        <v>254551579949.66309</v>
      </c>
      <c r="G72" s="1">
        <v>32.512450047866722</v>
      </c>
      <c r="H72" s="1">
        <v>2.1748214023901049</v>
      </c>
      <c r="I72" s="1">
        <v>127.72440875949769</v>
      </c>
      <c r="J72" s="1">
        <v>1.3274475230019536</v>
      </c>
      <c r="K72" s="1">
        <v>1.6383483073378746</v>
      </c>
      <c r="L72" s="1">
        <v>5.8980539064163486E-3</v>
      </c>
      <c r="M72" s="1">
        <v>169.54745003468423</v>
      </c>
      <c r="N72" s="2">
        <v>191760183011.98672</v>
      </c>
    </row>
    <row r="73" spans="1:14">
      <c r="A73" s="6" t="s">
        <v>33</v>
      </c>
      <c r="B73" s="1" t="s">
        <v>15</v>
      </c>
      <c r="C73" s="1">
        <v>2050</v>
      </c>
      <c r="D73" s="1" t="s">
        <v>16</v>
      </c>
      <c r="E73" s="1">
        <v>30425085.314261548</v>
      </c>
      <c r="F73" s="2">
        <v>482471367870.07141</v>
      </c>
      <c r="G73" s="1">
        <v>59.80481016304747</v>
      </c>
      <c r="H73" s="1">
        <v>2.2409539306783399</v>
      </c>
      <c r="I73" s="1">
        <v>123.95514873154669</v>
      </c>
      <c r="J73" s="1">
        <v>1.3274475230019536</v>
      </c>
      <c r="K73" s="1">
        <v>1.6881676238398782</v>
      </c>
      <c r="L73" s="1">
        <v>6.0774034458235615E-3</v>
      </c>
      <c r="M73" s="1">
        <v>164.54395514703037</v>
      </c>
      <c r="N73" s="2">
        <v>363457959361.72864</v>
      </c>
    </row>
    <row r="74" spans="1:14">
      <c r="A74" s="5" t="s">
        <v>34</v>
      </c>
      <c r="B74" s="1" t="s">
        <v>15</v>
      </c>
      <c r="C74" s="1">
        <v>2030</v>
      </c>
      <c r="D74" s="1" t="s">
        <v>16</v>
      </c>
      <c r="E74" s="1">
        <v>225016.59298711651</v>
      </c>
      <c r="F74" s="1">
        <v>4905231333.5600643</v>
      </c>
      <c r="G74" s="1">
        <v>0.64556908537547897</v>
      </c>
      <c r="H74" s="1">
        <v>2.1106405033780988</v>
      </c>
      <c r="I74" s="1">
        <v>131.60828541534761</v>
      </c>
      <c r="J74" s="1">
        <v>1.3274475230019536</v>
      </c>
      <c r="K74" s="1">
        <v>1.589999202834772</v>
      </c>
      <c r="L74" s="1">
        <v>5.7239971302051789E-3</v>
      </c>
      <c r="M74" s="1">
        <v>174.70309248113733</v>
      </c>
      <c r="N74" s="1">
        <v>3695235592.0384245</v>
      </c>
    </row>
    <row r="75" spans="1:14">
      <c r="A75" s="5" t="s">
        <v>34</v>
      </c>
      <c r="B75" s="1" t="s">
        <v>15</v>
      </c>
      <c r="C75" s="1">
        <v>2035</v>
      </c>
      <c r="D75" s="1" t="s">
        <v>16</v>
      </c>
      <c r="E75" s="1">
        <v>562541.4824677913</v>
      </c>
      <c r="F75" s="1">
        <v>11478170018.870211</v>
      </c>
      <c r="G75" s="1">
        <v>1.4881654567394167</v>
      </c>
      <c r="H75" s="1">
        <v>2.142490639302332</v>
      </c>
      <c r="I75" s="1">
        <v>129.65180462502823</v>
      </c>
      <c r="J75" s="1">
        <v>1.3274475230019536</v>
      </c>
      <c r="K75" s="1">
        <v>1.6139927207496692</v>
      </c>
      <c r="L75" s="1">
        <v>5.8103737946988091E-3</v>
      </c>
      <c r="M75" s="1">
        <v>172.10596690222695</v>
      </c>
      <c r="N75" s="1">
        <v>8646797572.0146923</v>
      </c>
    </row>
    <row r="76" spans="1:14">
      <c r="A76" s="5" t="s">
        <v>34</v>
      </c>
      <c r="B76" s="1" t="s">
        <v>15</v>
      </c>
      <c r="C76" s="1">
        <v>2040</v>
      </c>
      <c r="D76" s="1" t="s">
        <v>16</v>
      </c>
      <c r="E76" s="1">
        <v>1050077.433939877</v>
      </c>
      <c r="F76" s="1">
        <v>20886178850.81752</v>
      </c>
      <c r="G76" s="1">
        <v>2.6676748449657923</v>
      </c>
      <c r="H76" s="1">
        <v>2.1748214023901049</v>
      </c>
      <c r="I76" s="1">
        <v>127.72440875949769</v>
      </c>
      <c r="J76" s="1">
        <v>1.3274475230019536</v>
      </c>
      <c r="K76" s="1">
        <v>1.6383483073378746</v>
      </c>
      <c r="L76" s="1">
        <v>5.8980539064163486E-3</v>
      </c>
      <c r="M76" s="1">
        <v>169.54745003468423</v>
      </c>
      <c r="N76" s="1">
        <v>15734090040.39912</v>
      </c>
    </row>
    <row r="77" spans="1:14">
      <c r="A77" s="5" t="s">
        <v>34</v>
      </c>
      <c r="B77" s="1" t="s">
        <v>15</v>
      </c>
      <c r="C77" s="1">
        <v>2050</v>
      </c>
      <c r="D77" s="1" t="s">
        <v>16</v>
      </c>
      <c r="E77" s="1">
        <v>1500110.6199141101</v>
      </c>
      <c r="F77" s="1">
        <v>30052803467.87236</v>
      </c>
      <c r="G77" s="1">
        <v>3.7251997236600611</v>
      </c>
      <c r="H77" s="1">
        <v>2.2409539306783399</v>
      </c>
      <c r="I77" s="1">
        <v>123.95514873154669</v>
      </c>
      <c r="J77" s="1">
        <v>1.3274475230019536</v>
      </c>
      <c r="K77" s="1">
        <v>1.6881676238398782</v>
      </c>
      <c r="L77" s="1">
        <v>6.0774034458235615E-3</v>
      </c>
      <c r="M77" s="1">
        <v>164.54395514703037</v>
      </c>
      <c r="N77" s="1">
        <v>22639541636.952629</v>
      </c>
    </row>
    <row r="78" spans="1:14">
      <c r="A78" s="5" t="s">
        <v>35</v>
      </c>
      <c r="B78" s="1" t="s">
        <v>15</v>
      </c>
      <c r="C78" s="1">
        <v>2030</v>
      </c>
      <c r="D78" s="1" t="s">
        <v>16</v>
      </c>
      <c r="E78" s="1">
        <v>166034</v>
      </c>
      <c r="F78" s="2">
        <v>2821138202.0365615</v>
      </c>
      <c r="G78" s="1">
        <f>F78*I78/10^12</f>
        <v>0.37128516168976838</v>
      </c>
      <c r="H78" s="1">
        <v>2.1106405033780988</v>
      </c>
      <c r="I78" s="1">
        <v>131.60828541534761</v>
      </c>
      <c r="J78" s="1">
        <v>1.3274475230019536</v>
      </c>
      <c r="K78" s="1">
        <v>1.589999202834772</v>
      </c>
      <c r="L78" s="1">
        <v>5.7239971302051789E-3</v>
      </c>
      <c r="M78" s="1">
        <v>174.70309248113733</v>
      </c>
      <c r="N78" s="2">
        <f>F78/J78</f>
        <v>2125235200</v>
      </c>
    </row>
    <row r="79" spans="1:14">
      <c r="A79" s="5" t="s">
        <v>35</v>
      </c>
      <c r="B79" s="1" t="s">
        <v>15</v>
      </c>
      <c r="C79" s="1">
        <v>2035</v>
      </c>
      <c r="D79" s="1" t="s">
        <v>16</v>
      </c>
      <c r="E79" s="1">
        <v>320675</v>
      </c>
      <c r="F79" s="2">
        <v>5746669664.9217949</v>
      </c>
      <c r="G79" s="1">
        <f t="shared" ref="G79:G81" si="0">F79*I79/10^12</f>
        <v>0.74506609264101697</v>
      </c>
      <c r="H79" s="1">
        <v>2.142490639302332</v>
      </c>
      <c r="I79" s="1">
        <v>129.65180462502823</v>
      </c>
      <c r="J79" s="1">
        <v>1.3274475230019536</v>
      </c>
      <c r="K79" s="1">
        <v>1.6139927207496692</v>
      </c>
      <c r="L79" s="1">
        <v>5.8103737946988091E-3</v>
      </c>
      <c r="M79" s="1">
        <v>172.10596690222695</v>
      </c>
      <c r="N79" s="2">
        <f t="shared" ref="N79:N81" si="1">F79/J79</f>
        <v>4329112500</v>
      </c>
    </row>
    <row r="80" spans="1:14">
      <c r="A80" s="5" t="s">
        <v>35</v>
      </c>
      <c r="B80" s="1" t="s">
        <v>15</v>
      </c>
      <c r="C80" s="1">
        <v>2040</v>
      </c>
      <c r="D80" s="1" t="s">
        <v>16</v>
      </c>
      <c r="E80" s="1">
        <v>485946</v>
      </c>
      <c r="F80" s="2">
        <v>8901935833.3753605</v>
      </c>
      <c r="G80" s="1">
        <f t="shared" si="0"/>
        <v>1.1369944911328542</v>
      </c>
      <c r="H80" s="1">
        <v>2.1748214023901049</v>
      </c>
      <c r="I80" s="1">
        <v>127.72440875949769</v>
      </c>
      <c r="J80" s="1">
        <v>1.3274475230019536</v>
      </c>
      <c r="K80" s="1">
        <v>1.6383483073378746</v>
      </c>
      <c r="L80" s="1">
        <v>5.8980539064163486E-3</v>
      </c>
      <c r="M80" s="1">
        <v>169.54745003468423</v>
      </c>
      <c r="N80" s="2">
        <f t="shared" si="1"/>
        <v>6706054799.999999</v>
      </c>
    </row>
    <row r="81" spans="1:14">
      <c r="A81" s="5" t="s">
        <v>35</v>
      </c>
      <c r="B81" s="1" t="s">
        <v>15</v>
      </c>
      <c r="C81" s="1">
        <v>2050</v>
      </c>
      <c r="D81" s="1" t="s">
        <v>16</v>
      </c>
      <c r="E81" s="1">
        <v>750000</v>
      </c>
      <c r="F81" s="2">
        <v>13938198991.520512</v>
      </c>
      <c r="G81" s="1">
        <f t="shared" si="0"/>
        <v>1.7277115290438192</v>
      </c>
      <c r="H81" s="1">
        <v>2.2409539306783399</v>
      </c>
      <c r="I81" s="1">
        <v>123.95514873154669</v>
      </c>
      <c r="J81" s="1">
        <v>1.3274475230019536</v>
      </c>
      <c r="K81" s="1">
        <v>1.6881676238398782</v>
      </c>
      <c r="L81" s="1">
        <v>6.0774034458235615E-3</v>
      </c>
      <c r="M81" s="1">
        <v>164.54395514703037</v>
      </c>
      <c r="N81" s="2">
        <f t="shared" si="1"/>
        <v>10500000000</v>
      </c>
    </row>
    <row r="82" spans="1:14">
      <c r="A82" s="5" t="s">
        <v>36</v>
      </c>
      <c r="B82" s="1" t="s">
        <v>15</v>
      </c>
      <c r="C82" s="1">
        <v>2030</v>
      </c>
      <c r="D82" s="1" t="s">
        <v>16</v>
      </c>
      <c r="E82" s="1">
        <v>197.31641708330329</v>
      </c>
      <c r="F82" s="1">
        <v>5790850.5007692371</v>
      </c>
      <c r="G82" s="1">
        <v>7.6212390550284607E-4</v>
      </c>
      <c r="H82" s="1">
        <v>2.1106405033780988</v>
      </c>
      <c r="I82" s="1">
        <v>131.60828541534761</v>
      </c>
      <c r="J82" s="1">
        <v>1.3274475230019536</v>
      </c>
      <c r="K82" s="1">
        <v>1.589999202834772</v>
      </c>
      <c r="L82" s="1">
        <v>5.7239971302051789E-3</v>
      </c>
      <c r="M82" s="1">
        <v>174.70309248113733</v>
      </c>
      <c r="N82" s="1">
        <v>4362395.0479590558</v>
      </c>
    </row>
    <row r="83" spans="1:14">
      <c r="A83" s="5" t="s">
        <v>36</v>
      </c>
      <c r="B83" s="1" t="s">
        <v>15</v>
      </c>
      <c r="C83" s="1">
        <v>2035</v>
      </c>
      <c r="D83" s="1" t="s">
        <v>16</v>
      </c>
      <c r="E83" s="1">
        <v>197.31641708330329</v>
      </c>
      <c r="F83" s="1">
        <v>5790850.5007692371</v>
      </c>
      <c r="G83" s="1">
        <v>7.5079421773847996E-4</v>
      </c>
      <c r="H83" s="1">
        <v>2.142490639302332</v>
      </c>
      <c r="I83" s="1">
        <v>129.65180462502823</v>
      </c>
      <c r="J83" s="1">
        <v>1.3274475230019536</v>
      </c>
      <c r="K83" s="1">
        <v>1.6139927207496692</v>
      </c>
      <c r="L83" s="1">
        <v>5.8103737946988091E-3</v>
      </c>
      <c r="M83" s="1">
        <v>172.10596690222695</v>
      </c>
      <c r="N83" s="1">
        <v>4362395.0479590558</v>
      </c>
    </row>
    <row r="84" spans="1:14">
      <c r="A84" s="5" t="s">
        <v>36</v>
      </c>
      <c r="B84" s="1" t="s">
        <v>15</v>
      </c>
      <c r="C84" s="1">
        <v>2040</v>
      </c>
      <c r="D84" s="1" t="s">
        <v>16</v>
      </c>
      <c r="E84" s="1">
        <v>197.31641708330329</v>
      </c>
      <c r="F84" s="1">
        <v>5790850.5007692371</v>
      </c>
      <c r="G84" s="1">
        <v>7.3963295642539184E-4</v>
      </c>
      <c r="H84" s="1">
        <v>2.1748214023901049</v>
      </c>
      <c r="I84" s="1">
        <v>127.72440875949769</v>
      </c>
      <c r="J84" s="1">
        <v>1.3274475230019536</v>
      </c>
      <c r="K84" s="1">
        <v>1.6383483073378746</v>
      </c>
      <c r="L84" s="1">
        <v>5.8980539064163486E-3</v>
      </c>
      <c r="M84" s="1">
        <v>169.54745003468423</v>
      </c>
      <c r="N84" s="1">
        <v>4362395.0479590558</v>
      </c>
    </row>
    <row r="85" spans="1:14">
      <c r="A85" s="5" t="s">
        <v>36</v>
      </c>
      <c r="B85" s="1" t="s">
        <v>15</v>
      </c>
      <c r="C85" s="1">
        <v>2050</v>
      </c>
      <c r="D85" s="1" t="s">
        <v>16</v>
      </c>
      <c r="E85" s="1">
        <v>197.31641708330329</v>
      </c>
      <c r="F85" s="1">
        <v>5790850.5007692371</v>
      </c>
      <c r="G85" s="1">
        <v>7.1780573510500222E-4</v>
      </c>
      <c r="H85" s="1">
        <v>2.2409539306783399</v>
      </c>
      <c r="I85" s="1">
        <v>123.95514873154669</v>
      </c>
      <c r="J85" s="1">
        <v>1.3274475230019536</v>
      </c>
      <c r="K85" s="1">
        <v>1.6881676238398782</v>
      </c>
      <c r="L85" s="1">
        <v>6.0774034458235615E-3</v>
      </c>
      <c r="M85" s="1">
        <v>164.54395514703037</v>
      </c>
      <c r="N85" s="1">
        <v>4362395.0479590558</v>
      </c>
    </row>
    <row r="86" spans="1:14">
      <c r="A86" s="5" t="s">
        <v>37</v>
      </c>
      <c r="B86" s="1" t="s">
        <v>15</v>
      </c>
      <c r="C86" s="1">
        <v>2030</v>
      </c>
      <c r="D86" s="1" t="s">
        <v>16</v>
      </c>
      <c r="E86" s="1">
        <v>45414.291734663413</v>
      </c>
      <c r="F86" s="1">
        <v>581713665.11484337</v>
      </c>
      <c r="G86" s="1">
        <v>7.6558338068442214E-2</v>
      </c>
      <c r="H86" s="1">
        <v>2.1106405033780988</v>
      </c>
      <c r="I86" s="1">
        <v>131.60828541534761</v>
      </c>
      <c r="J86" s="1">
        <v>1.3274475230019536</v>
      </c>
      <c r="K86" s="1">
        <v>1.589999202834772</v>
      </c>
      <c r="L86" s="1">
        <v>5.7239971302051789E-3</v>
      </c>
      <c r="M86" s="1">
        <v>174.70309248113733</v>
      </c>
      <c r="N86" s="1">
        <v>438219707.39704132</v>
      </c>
    </row>
    <row r="87" spans="1:14">
      <c r="A87" s="5" t="s">
        <v>37</v>
      </c>
      <c r="B87" s="1" t="s">
        <v>15</v>
      </c>
      <c r="C87" s="1">
        <v>2035</v>
      </c>
      <c r="D87" s="1" t="s">
        <v>16</v>
      </c>
      <c r="E87" s="1">
        <v>93172.546913696555</v>
      </c>
      <c r="F87" s="1">
        <v>1144540328.6453969</v>
      </c>
      <c r="G87" s="1">
        <v>0.14839171907499862</v>
      </c>
      <c r="H87" s="1">
        <v>2.142490639302332</v>
      </c>
      <c r="I87" s="1">
        <v>129.65180462502823</v>
      </c>
      <c r="J87" s="1">
        <v>1.3274475230019536</v>
      </c>
      <c r="K87" s="1">
        <v>1.6139927207496692</v>
      </c>
      <c r="L87" s="1">
        <v>5.8103737946988091E-3</v>
      </c>
      <c r="M87" s="1">
        <v>172.10596690222695</v>
      </c>
      <c r="N87" s="1">
        <v>862211355.86367929</v>
      </c>
    </row>
    <row r="88" spans="1:14">
      <c r="A88" s="5" t="s">
        <v>37</v>
      </c>
      <c r="B88" s="1" t="s">
        <v>15</v>
      </c>
      <c r="C88" s="1">
        <v>2040</v>
      </c>
      <c r="D88" s="1" t="s">
        <v>16</v>
      </c>
      <c r="E88" s="1">
        <v>142981.77010655319</v>
      </c>
      <c r="F88" s="1">
        <v>1749646120.2001569</v>
      </c>
      <c r="G88" s="1">
        <v>0.2234725162409141</v>
      </c>
      <c r="H88" s="1">
        <v>2.1748214023901049</v>
      </c>
      <c r="I88" s="1">
        <v>127.72440875949769</v>
      </c>
      <c r="J88" s="1">
        <v>1.3274475230019536</v>
      </c>
      <c r="K88" s="1">
        <v>1.6383483073378746</v>
      </c>
      <c r="L88" s="1">
        <v>5.8980539064163486E-3</v>
      </c>
      <c r="M88" s="1">
        <v>169.54745003468423</v>
      </c>
      <c r="N88" s="1">
        <v>1318052947.3914142</v>
      </c>
    </row>
    <row r="89" spans="1:14">
      <c r="A89" s="5" t="s">
        <v>37</v>
      </c>
      <c r="B89" s="1" t="s">
        <v>15</v>
      </c>
      <c r="C89" s="1">
        <v>2050</v>
      </c>
      <c r="D89" s="1" t="s">
        <v>16</v>
      </c>
      <c r="E89" s="1">
        <v>229767.0166343422</v>
      </c>
      <c r="F89" s="1">
        <v>3750395149.7249579</v>
      </c>
      <c r="G89" s="1">
        <v>0.46488078858622833</v>
      </c>
      <c r="H89" s="1">
        <v>2.2409539306783399</v>
      </c>
      <c r="I89" s="1">
        <v>123.95514873154669</v>
      </c>
      <c r="J89" s="1">
        <v>1.3274475230019536</v>
      </c>
      <c r="K89" s="1">
        <v>1.6881676238398782</v>
      </c>
      <c r="L89" s="1">
        <v>6.0774034458235615E-3</v>
      </c>
      <c r="M89" s="1">
        <v>164.54395514703037</v>
      </c>
      <c r="N89" s="1">
        <v>2825268106.4511194</v>
      </c>
    </row>
    <row r="90" spans="1:14">
      <c r="A90" s="5" t="s">
        <v>38</v>
      </c>
      <c r="B90" s="1" t="s">
        <v>15</v>
      </c>
      <c r="C90" s="1">
        <v>2030</v>
      </c>
      <c r="D90" s="1" t="s">
        <v>16</v>
      </c>
      <c r="E90" s="1">
        <v>2346025</v>
      </c>
      <c r="F90" s="1">
        <v>49769216436.376671</v>
      </c>
      <c r="G90" s="1">
        <v>6.550041241656869</v>
      </c>
      <c r="H90" s="1">
        <v>2.1106405033780988</v>
      </c>
      <c r="I90" s="1">
        <v>131.60828541534761</v>
      </c>
      <c r="J90" s="1">
        <v>1.3274475230019536</v>
      </c>
      <c r="K90" s="1">
        <v>1.589999202834772</v>
      </c>
      <c r="L90" s="1">
        <v>5.7239971302051789E-3</v>
      </c>
      <c r="M90" s="1">
        <v>174.70309248113733</v>
      </c>
      <c r="N90" s="1">
        <v>37492417269.96949</v>
      </c>
    </row>
    <row r="91" spans="1:14">
      <c r="A91" s="5" t="s">
        <v>38</v>
      </c>
      <c r="B91" s="1" t="s">
        <v>15</v>
      </c>
      <c r="C91" s="1">
        <v>2035</v>
      </c>
      <c r="D91" s="1" t="s">
        <v>16</v>
      </c>
      <c r="E91" s="1">
        <v>4171659</v>
      </c>
      <c r="F91" s="1">
        <v>98231837920.518692</v>
      </c>
      <c r="G91" s="1">
        <v>12.735935058028527</v>
      </c>
      <c r="H91" s="1">
        <v>2.142490639302332</v>
      </c>
      <c r="I91" s="1">
        <v>129.65180462502823</v>
      </c>
      <c r="J91" s="1">
        <v>1.3274475230019536</v>
      </c>
      <c r="K91" s="1">
        <v>1.6139927207496692</v>
      </c>
      <c r="L91" s="1">
        <v>5.8103737946988091E-3</v>
      </c>
      <c r="M91" s="1">
        <v>172.10596690222695</v>
      </c>
      <c r="N91" s="1">
        <v>74000543312.154816</v>
      </c>
    </row>
    <row r="92" spans="1:14">
      <c r="A92" s="5" t="s">
        <v>38</v>
      </c>
      <c r="B92" s="1" t="s">
        <v>15</v>
      </c>
      <c r="C92" s="1">
        <v>2040</v>
      </c>
      <c r="D92" s="1" t="s">
        <v>16</v>
      </c>
      <c r="E92" s="1">
        <v>6330002</v>
      </c>
      <c r="F92" s="2">
        <v>153433370859.798</v>
      </c>
      <c r="G92" s="1">
        <v>19.597186577044436</v>
      </c>
      <c r="H92" s="1">
        <v>2.1748214023901049</v>
      </c>
      <c r="I92" s="1">
        <v>127.72440875949769</v>
      </c>
      <c r="J92" s="1">
        <v>1.3274475230019536</v>
      </c>
      <c r="K92" s="1">
        <v>1.6383483073378746</v>
      </c>
      <c r="L92" s="1">
        <v>5.8980539064163486E-3</v>
      </c>
      <c r="M92" s="1">
        <v>169.54745003468423</v>
      </c>
      <c r="N92" s="2">
        <v>115585262845.507</v>
      </c>
    </row>
    <row r="93" spans="1:14">
      <c r="A93" s="5" t="s">
        <v>38</v>
      </c>
      <c r="B93" s="1" t="s">
        <v>15</v>
      </c>
      <c r="C93" s="1">
        <v>2050</v>
      </c>
      <c r="D93" s="1" t="s">
        <v>16</v>
      </c>
      <c r="E93" s="1">
        <v>8531000</v>
      </c>
      <c r="F93" s="2">
        <v>222717533919.09531</v>
      </c>
      <c r="G93" s="1">
        <v>27.606985042064746</v>
      </c>
      <c r="H93" s="1">
        <v>2.2409539306783399</v>
      </c>
      <c r="I93" s="1">
        <v>123.95514873154669</v>
      </c>
      <c r="J93" s="1">
        <v>1.3274475230019536</v>
      </c>
      <c r="K93" s="1">
        <v>1.6881676238398782</v>
      </c>
      <c r="L93" s="1">
        <v>6.0774034458235615E-3</v>
      </c>
      <c r="M93" s="1">
        <v>164.54395514703037</v>
      </c>
      <c r="N93" s="2">
        <v>167778786023.44385</v>
      </c>
    </row>
    <row r="94" spans="1:14">
      <c r="A94" s="5" t="s">
        <v>39</v>
      </c>
      <c r="B94" s="1" t="s">
        <v>15</v>
      </c>
      <c r="C94" s="1">
        <v>2030</v>
      </c>
      <c r="D94" s="1" t="s">
        <v>16</v>
      </c>
      <c r="E94" s="1">
        <v>1519780.842081005</v>
      </c>
      <c r="F94" s="1">
        <v>29638601690.41465</v>
      </c>
      <c r="G94" s="1">
        <v>3.9006855505838942</v>
      </c>
      <c r="H94" s="1">
        <v>2.1106405033780988</v>
      </c>
      <c r="I94" s="1">
        <v>131.60828541534761</v>
      </c>
      <c r="J94" s="1">
        <v>1.3274475230019536</v>
      </c>
      <c r="K94" s="1">
        <v>1.589999202834772</v>
      </c>
      <c r="L94" s="1">
        <v>5.7239971302051789E-3</v>
      </c>
      <c r="M94" s="1">
        <v>174.70309248113733</v>
      </c>
      <c r="N94" s="1">
        <v>22327512897.375027</v>
      </c>
    </row>
    <row r="95" spans="1:14">
      <c r="A95" s="5" t="s">
        <v>39</v>
      </c>
      <c r="B95" s="1" t="s">
        <v>15</v>
      </c>
      <c r="C95" s="1">
        <v>2035</v>
      </c>
      <c r="D95" s="1" t="s">
        <v>16</v>
      </c>
      <c r="E95" s="1">
        <v>2809291.8596042818</v>
      </c>
      <c r="F95" s="1">
        <v>53865237857.081429</v>
      </c>
      <c r="G95" s="1">
        <v>6.9837252947269945</v>
      </c>
      <c r="H95" s="1">
        <v>2.142490639302332</v>
      </c>
      <c r="I95" s="1">
        <v>129.65180462502823</v>
      </c>
      <c r="J95" s="1">
        <v>1.3274475230019536</v>
      </c>
      <c r="K95" s="1">
        <v>1.6139927207496692</v>
      </c>
      <c r="L95" s="1">
        <v>5.8103737946988091E-3</v>
      </c>
      <c r="M95" s="1">
        <v>172.10596690222695</v>
      </c>
      <c r="N95" s="1">
        <v>40578054441.856949</v>
      </c>
    </row>
    <row r="96" spans="1:14">
      <c r="A96" s="5" t="s">
        <v>39</v>
      </c>
      <c r="B96" s="1" t="s">
        <v>15</v>
      </c>
      <c r="C96" s="1">
        <v>2040</v>
      </c>
      <c r="D96" s="1" t="s">
        <v>16</v>
      </c>
      <c r="E96" s="1">
        <v>4605396.4911545599</v>
      </c>
      <c r="F96" s="1">
        <v>88746070881.421509</v>
      </c>
      <c r="G96" s="1">
        <v>11.335039433058038</v>
      </c>
      <c r="H96" s="1">
        <v>2.1748214023901049</v>
      </c>
      <c r="I96" s="1">
        <v>127.72440875949769</v>
      </c>
      <c r="J96" s="1">
        <v>1.3274475230019536</v>
      </c>
      <c r="K96" s="1">
        <v>1.6383483073378746</v>
      </c>
      <c r="L96" s="1">
        <v>5.8980539064163486E-3</v>
      </c>
      <c r="M96" s="1">
        <v>169.54745003468423</v>
      </c>
      <c r="N96" s="1">
        <v>66854673607.531303</v>
      </c>
    </row>
    <row r="97" spans="1:14">
      <c r="A97" s="5" t="s">
        <v>39</v>
      </c>
      <c r="B97" s="1" t="s">
        <v>15</v>
      </c>
      <c r="C97" s="1">
        <v>2050</v>
      </c>
      <c r="D97" s="1" t="s">
        <v>16</v>
      </c>
      <c r="E97" s="1">
        <v>12434570.52611731</v>
      </c>
      <c r="F97" s="2">
        <v>264628290547.46619</v>
      </c>
      <c r="G97" s="1">
        <v>32.802039113386115</v>
      </c>
      <c r="H97" s="1">
        <v>2.2409539306783399</v>
      </c>
      <c r="I97" s="1">
        <v>123.95514873154669</v>
      </c>
      <c r="J97" s="1">
        <v>1.3274475230019536</v>
      </c>
      <c r="K97" s="1">
        <v>1.6881676238398782</v>
      </c>
      <c r="L97" s="1">
        <v>6.0774034458235615E-3</v>
      </c>
      <c r="M97" s="1">
        <v>164.54395514703037</v>
      </c>
      <c r="N97" s="2">
        <v>199351225537.73206</v>
      </c>
    </row>
    <row r="98" spans="1:14">
      <c r="A98" s="5" t="s">
        <v>40</v>
      </c>
      <c r="B98" s="1" t="s">
        <v>15</v>
      </c>
      <c r="C98" s="1">
        <v>2030</v>
      </c>
      <c r="D98" s="1" t="s">
        <v>16</v>
      </c>
      <c r="E98" s="1">
        <v>654734.22966206749</v>
      </c>
      <c r="F98" s="1">
        <v>15099769428.701771</v>
      </c>
      <c r="G98" s="1">
        <v>1.9872547646785228</v>
      </c>
      <c r="H98" s="1">
        <v>2.1106405033780988</v>
      </c>
      <c r="I98" s="1">
        <v>131.60828541534761</v>
      </c>
      <c r="J98" s="1">
        <v>1.3274475230019536</v>
      </c>
      <c r="K98" s="1">
        <v>1.589999202834772</v>
      </c>
      <c r="L98" s="1">
        <v>5.7239971302051789E-3</v>
      </c>
      <c r="M98" s="1">
        <v>174.70309248113733</v>
      </c>
      <c r="N98" s="1">
        <v>11375040570.006433</v>
      </c>
    </row>
    <row r="99" spans="1:14">
      <c r="A99" s="5" t="s">
        <v>40</v>
      </c>
      <c r="B99" s="1" t="s">
        <v>15</v>
      </c>
      <c r="C99" s="1">
        <v>2035</v>
      </c>
      <c r="D99" s="1" t="s">
        <v>16</v>
      </c>
      <c r="E99" s="1">
        <v>1237143.1189152109</v>
      </c>
      <c r="F99" s="1">
        <v>28531539973.962269</v>
      </c>
      <c r="G99" s="1">
        <v>3.6991656463553388</v>
      </c>
      <c r="H99" s="1">
        <v>2.142490639302332</v>
      </c>
      <c r="I99" s="1">
        <v>129.65180462502823</v>
      </c>
      <c r="J99" s="1">
        <v>1.3274475230019536</v>
      </c>
      <c r="K99" s="1">
        <v>1.6139927207496692</v>
      </c>
      <c r="L99" s="1">
        <v>5.8103737946988091E-3</v>
      </c>
      <c r="M99" s="1">
        <v>172.10596690222695</v>
      </c>
      <c r="N99" s="1">
        <v>21493535133.833145</v>
      </c>
    </row>
    <row r="100" spans="1:14">
      <c r="A100" s="5" t="s">
        <v>40</v>
      </c>
      <c r="B100" s="1" t="s">
        <v>15</v>
      </c>
      <c r="C100" s="1">
        <v>2040</v>
      </c>
      <c r="D100" s="1" t="s">
        <v>16</v>
      </c>
      <c r="E100" s="1">
        <v>2154952.031486175</v>
      </c>
      <c r="F100" s="1">
        <v>49698453710.215286</v>
      </c>
      <c r="G100" s="1">
        <v>6.3477056163985104</v>
      </c>
      <c r="H100" s="1">
        <v>2.1748214023901049</v>
      </c>
      <c r="I100" s="1">
        <v>127.72440875949769</v>
      </c>
      <c r="J100" s="1">
        <v>1.3274475230019536</v>
      </c>
      <c r="K100" s="1">
        <v>1.6383483073378746</v>
      </c>
      <c r="L100" s="1">
        <v>5.8980539064163486E-3</v>
      </c>
      <c r="M100" s="1">
        <v>169.54745003468423</v>
      </c>
      <c r="N100" s="1">
        <v>37439109907.580238</v>
      </c>
    </row>
    <row r="101" spans="1:14">
      <c r="A101" s="5" t="s">
        <v>40</v>
      </c>
      <c r="B101" s="1" t="s">
        <v>15</v>
      </c>
      <c r="C101" s="1">
        <v>2050</v>
      </c>
      <c r="D101" s="1" t="s">
        <v>16</v>
      </c>
      <c r="E101" s="1">
        <v>4036668.518310227</v>
      </c>
      <c r="F101" s="1">
        <v>93095428839.94873</v>
      </c>
      <c r="G101" s="1">
        <v>11.539657728082959</v>
      </c>
      <c r="H101" s="1">
        <v>2.2409539306783399</v>
      </c>
      <c r="I101" s="1">
        <v>123.95514873154669</v>
      </c>
      <c r="J101" s="1">
        <v>1.3274475230019536</v>
      </c>
      <c r="K101" s="1">
        <v>1.6881676238398782</v>
      </c>
      <c r="L101" s="1">
        <v>6.0774034458235615E-3</v>
      </c>
      <c r="M101" s="1">
        <v>164.54395514703037</v>
      </c>
      <c r="N101" s="1">
        <v>70131155640.275894</v>
      </c>
    </row>
    <row r="102" spans="1:14">
      <c r="A102" s="5" t="s">
        <v>41</v>
      </c>
      <c r="B102" s="1" t="s">
        <v>15</v>
      </c>
      <c r="C102" s="1">
        <v>2030</v>
      </c>
      <c r="D102" s="1" t="s">
        <v>16</v>
      </c>
      <c r="E102" s="1">
        <v>776662.99115912395</v>
      </c>
      <c r="F102" s="1">
        <v>17207003956.8237</v>
      </c>
      <c r="G102" s="1">
        <v>2.2645842878926685</v>
      </c>
      <c r="H102" s="1">
        <v>2.1106405033780988</v>
      </c>
      <c r="I102" s="1">
        <v>131.60828541534761</v>
      </c>
      <c r="J102" s="1">
        <v>1.3274475230019536</v>
      </c>
      <c r="K102" s="1">
        <v>1.589999202834772</v>
      </c>
      <c r="L102" s="1">
        <v>5.7239971302051789E-3</v>
      </c>
      <c r="M102" s="1">
        <v>174.70309248113733</v>
      </c>
      <c r="N102" s="1">
        <v>12962473965.005377</v>
      </c>
    </row>
    <row r="103" spans="1:14">
      <c r="A103" s="5" t="s">
        <v>41</v>
      </c>
      <c r="B103" s="1" t="s">
        <v>15</v>
      </c>
      <c r="C103" s="1">
        <v>2035</v>
      </c>
      <c r="D103" s="1" t="s">
        <v>16</v>
      </c>
      <c r="E103" s="1">
        <v>1521390.8265008421</v>
      </c>
      <c r="F103" s="1">
        <v>34002539027.32468</v>
      </c>
      <c r="G103" s="1">
        <v>4.4084905467255968</v>
      </c>
      <c r="H103" s="1">
        <v>2.142490639302332</v>
      </c>
      <c r="I103" s="1">
        <v>129.65180462502823</v>
      </c>
      <c r="J103" s="1">
        <v>1.3274475230019536</v>
      </c>
      <c r="K103" s="1">
        <v>1.6139927207496692</v>
      </c>
      <c r="L103" s="1">
        <v>5.8103737946988091E-3</v>
      </c>
      <c r="M103" s="1">
        <v>172.10596690222695</v>
      </c>
      <c r="N103" s="1">
        <v>25614977946.871834</v>
      </c>
    </row>
    <row r="104" spans="1:14">
      <c r="A104" s="5" t="s">
        <v>41</v>
      </c>
      <c r="B104" s="1" t="s">
        <v>15</v>
      </c>
      <c r="C104" s="1">
        <v>2040</v>
      </c>
      <c r="D104" s="1" t="s">
        <v>16</v>
      </c>
      <c r="E104" s="1">
        <v>2266118.6618364281</v>
      </c>
      <c r="F104" s="1">
        <v>51089791804.349022</v>
      </c>
      <c r="G104" s="1">
        <v>6.5254134518563083</v>
      </c>
      <c r="H104" s="1">
        <v>2.1748214023901049</v>
      </c>
      <c r="I104" s="1">
        <v>127.72440875949769</v>
      </c>
      <c r="J104" s="1">
        <v>1.3274475230019536</v>
      </c>
      <c r="K104" s="1">
        <v>1.6383483073378746</v>
      </c>
      <c r="L104" s="1">
        <v>5.8980539064163486E-3</v>
      </c>
      <c r="M104" s="1">
        <v>169.54745003468423</v>
      </c>
      <c r="N104" s="1">
        <v>38487240300.702896</v>
      </c>
    </row>
    <row r="105" spans="1:14">
      <c r="A105" s="5" t="s">
        <v>41</v>
      </c>
      <c r="B105" s="1" t="s">
        <v>15</v>
      </c>
      <c r="C105" s="1">
        <v>2050</v>
      </c>
      <c r="D105" s="1" t="s">
        <v>16</v>
      </c>
      <c r="E105" s="1">
        <v>4782608.9456217457</v>
      </c>
      <c r="F105" s="2">
        <v>110920806020.6778</v>
      </c>
      <c r="G105" s="1">
        <v>13.749205007716158</v>
      </c>
      <c r="H105" s="1">
        <v>2.2409539306783399</v>
      </c>
      <c r="I105" s="1">
        <v>123.95514873154669</v>
      </c>
      <c r="J105" s="1">
        <v>1.3274475230019536</v>
      </c>
      <c r="K105" s="1">
        <v>1.6881676238398782</v>
      </c>
      <c r="L105" s="1">
        <v>6.0774034458235615E-3</v>
      </c>
      <c r="M105" s="1">
        <v>164.54395514703037</v>
      </c>
      <c r="N105" s="1">
        <v>83559465891.228729</v>
      </c>
    </row>
    <row r="106" spans="1:14">
      <c r="A106" s="6" t="s">
        <v>42</v>
      </c>
      <c r="B106" s="1" t="s">
        <v>15</v>
      </c>
      <c r="C106" s="1">
        <v>2030</v>
      </c>
      <c r="D106" s="1" t="s">
        <v>16</v>
      </c>
      <c r="E106" s="1">
        <v>4002962.720522915</v>
      </c>
      <c r="F106" s="1">
        <v>62403947662.186577</v>
      </c>
      <c r="G106" s="1">
        <v>8.2128765549694638</v>
      </c>
      <c r="H106" s="1">
        <v>2.1106405033780988</v>
      </c>
      <c r="I106" s="1">
        <v>131.60828541534761</v>
      </c>
      <c r="J106" s="1">
        <v>1.3274475230019536</v>
      </c>
      <c r="K106" s="1">
        <v>1.589999202834772</v>
      </c>
      <c r="L106" s="1">
        <v>5.7239971302051789E-3</v>
      </c>
      <c r="M106" s="1">
        <v>174.70309248113733</v>
      </c>
      <c r="N106" s="1">
        <v>47010481831.374619</v>
      </c>
    </row>
    <row r="107" spans="1:14">
      <c r="A107" s="6" t="s">
        <v>42</v>
      </c>
      <c r="B107" s="1" t="s">
        <v>15</v>
      </c>
      <c r="C107" s="1">
        <v>2035</v>
      </c>
      <c r="D107" s="1" t="s">
        <v>16</v>
      </c>
      <c r="E107" s="1">
        <v>5132003.4878498903</v>
      </c>
      <c r="F107" s="1">
        <v>107428638948.2628</v>
      </c>
      <c r="G107" s="1">
        <v>13.928316908052864</v>
      </c>
      <c r="H107" s="1">
        <v>2.142490639302332</v>
      </c>
      <c r="I107" s="1">
        <v>129.65180462502823</v>
      </c>
      <c r="J107" s="1">
        <v>1.3274475230019536</v>
      </c>
      <c r="K107" s="1">
        <v>1.6139927207496692</v>
      </c>
      <c r="L107" s="1">
        <v>5.8103737946988091E-3</v>
      </c>
      <c r="M107" s="1">
        <v>172.10596690222695</v>
      </c>
      <c r="N107" s="1">
        <v>80928727566.810715</v>
      </c>
    </row>
    <row r="108" spans="1:14">
      <c r="A108" s="6" t="s">
        <v>42</v>
      </c>
      <c r="B108" s="1" t="s">
        <v>15</v>
      </c>
      <c r="C108" s="1">
        <v>2040</v>
      </c>
      <c r="D108" s="1" t="s">
        <v>16</v>
      </c>
      <c r="E108" s="1">
        <v>5132003.4878498903</v>
      </c>
      <c r="F108" s="1">
        <v>147057231239.32941</v>
      </c>
      <c r="G108" s="1">
        <v>18.782797913852079</v>
      </c>
      <c r="H108" s="1">
        <v>2.1748214023901049</v>
      </c>
      <c r="I108" s="1">
        <v>127.72440875949769</v>
      </c>
      <c r="J108" s="1">
        <v>1.3274475230019536</v>
      </c>
      <c r="K108" s="1">
        <v>1.6383483073378746</v>
      </c>
      <c r="L108" s="1">
        <v>5.8980539064163486E-3</v>
      </c>
      <c r="M108" s="1">
        <v>169.54745003468423</v>
      </c>
      <c r="N108" s="1">
        <v>110781954609.22412</v>
      </c>
    </row>
    <row r="109" spans="1:14">
      <c r="A109" s="6" t="s">
        <v>42</v>
      </c>
      <c r="B109" s="1" t="s">
        <v>15</v>
      </c>
      <c r="C109" s="1">
        <v>2050</v>
      </c>
      <c r="D109" s="1" t="s">
        <v>16</v>
      </c>
      <c r="E109" s="1">
        <v>5132003.4878498903</v>
      </c>
      <c r="F109" s="1">
        <v>234728484104.20291</v>
      </c>
      <c r="G109" s="1">
        <v>29.095804158666972</v>
      </c>
      <c r="H109" s="1">
        <v>2.2409539306783399</v>
      </c>
      <c r="I109" s="1">
        <v>123.95514873154669</v>
      </c>
      <c r="J109" s="1">
        <v>1.3274475230019536</v>
      </c>
      <c r="K109" s="1">
        <v>1.6881676238398782</v>
      </c>
      <c r="L109" s="1">
        <v>6.0774034458235615E-3</v>
      </c>
      <c r="M109" s="1">
        <v>164.54395514703037</v>
      </c>
      <c r="N109" s="1">
        <v>176826940452.89011</v>
      </c>
    </row>
    <row r="110" spans="1:14">
      <c r="A110" s="5" t="s">
        <v>43</v>
      </c>
      <c r="B110" s="1" t="s">
        <v>15</v>
      </c>
      <c r="C110" s="1">
        <v>2030</v>
      </c>
      <c r="D110" s="1" t="s">
        <v>16</v>
      </c>
      <c r="E110" s="1">
        <v>151131.75582191869</v>
      </c>
      <c r="F110" s="1">
        <v>4724225792.7924232</v>
      </c>
      <c r="G110" s="1">
        <v>0.6217472565043719</v>
      </c>
      <c r="H110" s="1">
        <v>2.1106405033780988</v>
      </c>
      <c r="I110" s="1">
        <v>131.60828541534761</v>
      </c>
      <c r="J110" s="1">
        <v>1.3274475230019536</v>
      </c>
      <c r="K110" s="1">
        <v>1.589999202834772</v>
      </c>
      <c r="L110" s="1">
        <v>5.7239971302051789E-3</v>
      </c>
      <c r="M110" s="1">
        <v>174.70309248113733</v>
      </c>
      <c r="N110" s="1">
        <v>3558879511.9439692</v>
      </c>
    </row>
    <row r="111" spans="1:14">
      <c r="A111" s="5" t="s">
        <v>43</v>
      </c>
      <c r="B111" s="1" t="s">
        <v>15</v>
      </c>
      <c r="C111" s="1">
        <v>2035</v>
      </c>
      <c r="D111" s="1" t="s">
        <v>16</v>
      </c>
      <c r="E111" s="1">
        <v>423168.91630137252</v>
      </c>
      <c r="F111" s="1">
        <v>13227832219.818781</v>
      </c>
      <c r="G111" s="1">
        <v>1.7150123185765986</v>
      </c>
      <c r="H111" s="1">
        <v>2.142490639302332</v>
      </c>
      <c r="I111" s="1">
        <v>129.65180462502823</v>
      </c>
      <c r="J111" s="1">
        <v>1.3274475230019536</v>
      </c>
      <c r="K111" s="1">
        <v>1.6139927207496692</v>
      </c>
      <c r="L111" s="1">
        <v>5.8103737946988091E-3</v>
      </c>
      <c r="M111" s="1">
        <v>172.10596690222695</v>
      </c>
      <c r="N111" s="1">
        <v>9964862633.4431095</v>
      </c>
    </row>
    <row r="112" spans="1:14">
      <c r="A112" s="5" t="s">
        <v>43</v>
      </c>
      <c r="B112" s="1" t="s">
        <v>15</v>
      </c>
      <c r="C112" s="1">
        <v>2040</v>
      </c>
      <c r="D112" s="1" t="s">
        <v>16</v>
      </c>
      <c r="E112" s="1">
        <v>829321.51648124412</v>
      </c>
      <c r="F112" s="1">
        <v>25923751612.433819</v>
      </c>
      <c r="G112" s="1">
        <v>3.3110958475261834</v>
      </c>
      <c r="H112" s="1">
        <v>2.1748214023901049</v>
      </c>
      <c r="I112" s="1">
        <v>127.72440875949769</v>
      </c>
      <c r="J112" s="1">
        <v>1.3274475230019536</v>
      </c>
      <c r="K112" s="1">
        <v>1.6383483073378746</v>
      </c>
      <c r="L112" s="1">
        <v>5.8980539064163486E-3</v>
      </c>
      <c r="M112" s="1">
        <v>169.54745003468423</v>
      </c>
      <c r="N112" s="1">
        <v>19529021798.020763</v>
      </c>
    </row>
    <row r="113" spans="1:14">
      <c r="A113" s="5" t="s">
        <v>43</v>
      </c>
      <c r="B113" s="1" t="s">
        <v>15</v>
      </c>
      <c r="C113" s="1">
        <v>2050</v>
      </c>
      <c r="D113" s="1" t="s">
        <v>16</v>
      </c>
      <c r="E113" s="1">
        <v>979333.77772603359</v>
      </c>
      <c r="F113" s="1">
        <v>30178104667.076</v>
      </c>
      <c r="G113" s="1">
        <v>3.7407314524435891</v>
      </c>
      <c r="H113" s="1">
        <v>2.2409539306783399</v>
      </c>
      <c r="I113" s="1">
        <v>123.95514873154669</v>
      </c>
      <c r="J113" s="1">
        <v>1.3274475230019536</v>
      </c>
      <c r="K113" s="1">
        <v>1.6881676238398782</v>
      </c>
      <c r="L113" s="1">
        <v>6.0774034458235615E-3</v>
      </c>
      <c r="M113" s="1">
        <v>164.54395514703037</v>
      </c>
      <c r="N113" s="1">
        <v>22733934218.981239</v>
      </c>
    </row>
    <row r="114" spans="1:14">
      <c r="A114" s="5" t="s">
        <v>44</v>
      </c>
      <c r="B114" s="1" t="s">
        <v>15</v>
      </c>
      <c r="C114" s="1">
        <v>2030</v>
      </c>
      <c r="D114" s="1" t="s">
        <v>16</v>
      </c>
      <c r="E114" s="1">
        <v>292873.47003688483</v>
      </c>
      <c r="F114" s="1">
        <v>5750256652.0731163</v>
      </c>
      <c r="G114" s="1">
        <v>0.75678141867753967</v>
      </c>
      <c r="H114" s="1">
        <v>2.1106405033780988</v>
      </c>
      <c r="I114" s="1">
        <v>131.60828541534761</v>
      </c>
      <c r="J114" s="1">
        <v>1.3274475230019536</v>
      </c>
      <c r="K114" s="1">
        <v>1.589999202834772</v>
      </c>
      <c r="L114" s="1">
        <v>5.7239971302051789E-3</v>
      </c>
      <c r="M114" s="1">
        <v>174.70309248113733</v>
      </c>
      <c r="N114" s="1">
        <v>4331814668.7028427</v>
      </c>
    </row>
    <row r="115" spans="1:14">
      <c r="A115" s="5" t="s">
        <v>44</v>
      </c>
      <c r="B115" s="1" t="s">
        <v>15</v>
      </c>
      <c r="C115" s="1">
        <v>2035</v>
      </c>
      <c r="D115" s="1" t="s">
        <v>16</v>
      </c>
      <c r="E115" s="1">
        <v>570547.55327331251</v>
      </c>
      <c r="F115" s="1">
        <v>11487574865.215389</v>
      </c>
      <c r="G115" s="1">
        <v>1.4893848120402904</v>
      </c>
      <c r="H115" s="1">
        <v>2.142490639302332</v>
      </c>
      <c r="I115" s="1">
        <v>129.65180462502823</v>
      </c>
      <c r="J115" s="1">
        <v>1.3274475230019536</v>
      </c>
      <c r="K115" s="1">
        <v>1.6139927207496692</v>
      </c>
      <c r="L115" s="1">
        <v>5.8103737946988091E-3</v>
      </c>
      <c r="M115" s="1">
        <v>172.10596690222695</v>
      </c>
      <c r="N115" s="1">
        <v>8653882482.1013165</v>
      </c>
    </row>
    <row r="116" spans="1:14">
      <c r="A116" s="5" t="s">
        <v>44</v>
      </c>
      <c r="B116" s="1" t="s">
        <v>15</v>
      </c>
      <c r="C116" s="1">
        <v>2040</v>
      </c>
      <c r="D116" s="1" t="s">
        <v>16</v>
      </c>
      <c r="E116" s="1">
        <v>848214.02924858802</v>
      </c>
      <c r="F116" s="1">
        <v>17478566524.47995</v>
      </c>
      <c r="G116" s="1">
        <v>2.2324395753027493</v>
      </c>
      <c r="H116" s="1">
        <v>2.1748214023901049</v>
      </c>
      <c r="I116" s="1">
        <v>127.72440875949769</v>
      </c>
      <c r="J116" s="1">
        <v>1.3274475230019536</v>
      </c>
      <c r="K116" s="1">
        <v>1.6383483073378746</v>
      </c>
      <c r="L116" s="1">
        <v>5.8980539064163486E-3</v>
      </c>
      <c r="M116" s="1">
        <v>169.54745003468423</v>
      </c>
      <c r="N116" s="1">
        <v>13167048957.952839</v>
      </c>
    </row>
    <row r="117" spans="1:14">
      <c r="A117" s="5" t="s">
        <v>44</v>
      </c>
      <c r="B117" s="1" t="s">
        <v>15</v>
      </c>
      <c r="C117" s="1">
        <v>2050</v>
      </c>
      <c r="D117" s="1" t="s">
        <v>16</v>
      </c>
      <c r="E117" s="1">
        <v>1882806.9257416809</v>
      </c>
      <c r="F117" s="1">
        <v>40688679037.325638</v>
      </c>
      <c r="G117" s="1">
        <v>5.0435712617618638</v>
      </c>
      <c r="H117" s="1">
        <v>2.2409539306783399</v>
      </c>
      <c r="I117" s="1">
        <v>123.95514873154669</v>
      </c>
      <c r="J117" s="1">
        <v>1.3274475230019536</v>
      </c>
      <c r="K117" s="1">
        <v>1.6881676238398782</v>
      </c>
      <c r="L117" s="1">
        <v>6.0774034458235615E-3</v>
      </c>
      <c r="M117" s="1">
        <v>164.54395514703037</v>
      </c>
      <c r="N117" s="1">
        <v>30651817365.488247</v>
      </c>
    </row>
  </sheetData>
  <autoFilter ref="A1:N117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45ADC87F-E43F-4A71-ADCE-E8149C133EFC}"/>
</file>

<file path=customXml/itemProps2.xml><?xml version="1.0" encoding="utf-8"?>
<ds:datastoreItem xmlns:ds="http://schemas.openxmlformats.org/officeDocument/2006/customXml" ds:itemID="{6B15D7A4-6085-4624-8D93-0D0BB9D4EFBB}"/>
</file>

<file path=customXml/itemProps3.xml><?xml version="1.0" encoding="utf-8"?>
<ds:datastoreItem xmlns:ds="http://schemas.openxmlformats.org/officeDocument/2006/customXml" ds:itemID="{6C2503F6-1ECA-4822-9E20-952AB27AD56D}"/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  <clbl:label id="{eb769cfb-dd8b-4bb8-a400-4916379695bd}" enabled="1" method="Privileged" siteId="{d602ad75-52f3-4a9e-930c-683bb941493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Hauß Julian</cp:lastModifiedBy>
  <cp:revision/>
  <dcterms:created xsi:type="dcterms:W3CDTF">2025-07-04T06:37:12Z</dcterms:created>
  <dcterms:modified xsi:type="dcterms:W3CDTF">2026-05-20T14:45:12Z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Removed">
    <vt:lpwstr>False</vt:lpwstr>
  </property>
  <property fmtid="{D5CDD505-2E9C-101B-9397-08002B2CF9AE}" pid="5" name="MSIP_Label_26326a25-05b5-4156-bd4d-89acce8cd3b1_ActionId">
    <vt:lpwstr>95ab089f-14a9-4869-b51f-b0f600601cb8</vt:lpwstr>
  </property>
  <property fmtid="{D5CDD505-2E9C-101B-9397-08002B2CF9AE}" pid="6" name="MSIP_Label_26326a25-05b5-4156-bd4d-89acce8cd3b1_Name">
    <vt:lpwstr>Open within ENTSO-E</vt:lpwstr>
  </property>
  <property fmtid="{D5CDD505-2E9C-101B-9397-08002B2CF9AE}" pid="7" name="MSIP_Label_26326a25-05b5-4156-bd4d-89acce8cd3b1_SetDate">
    <vt:lpwstr>2026-05-27T07:22:17Z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Enabled">
    <vt:lpwstr>True</vt:lpwstr>
  </property>
  <property fmtid="{D5CDD505-2E9C-101B-9397-08002B2CF9AE}" pid="10" name="MYENTSOE_Classification2">
    <vt:lpwstr/>
  </property>
  <property fmtid="{D5CDD505-2E9C-101B-9397-08002B2CF9AE}" pid="11" name="MYENTSOE_Classification3">
    <vt:lpwstr/>
  </property>
  <property fmtid="{D5CDD505-2E9C-101B-9397-08002B2CF9AE}" pid="12" name="MYENTSOE_PublicType">
    <vt:lpwstr>1;#Extranet|922fc1ba-0c8d-4fbf-b30d-83722d0f30f2</vt:lpwstr>
  </property>
  <property fmtid="{D5CDD505-2E9C-101B-9397-08002B2CF9AE}" pid="13" name="MYENTSOE_SharingType">
    <vt:lpwstr>3;#Shared|04da8cfa-2b68-4725-9db5-e7b66ab623e6</vt:lpwstr>
  </property>
  <property fmtid="{D5CDD505-2E9C-101B-9397-08002B2CF9AE}" pid="14" name="MYENTSOE_DocumentClassification">
    <vt:lpwstr/>
  </property>
  <property fmtid="{D5CDD505-2E9C-101B-9397-08002B2CF9AE}" pid="15" name="MYENTSOE_Classification1">
    <vt:lpwstr/>
  </property>
  <property fmtid="{D5CDD505-2E9C-101B-9397-08002B2CF9AE}" pid="16" name="MYENTSOE_Section">
    <vt:lpwstr>2;#SDC|414c202c-9255-45c1-8290-a69e6acf8153</vt:lpwstr>
  </property>
  <property fmtid="{D5CDD505-2E9C-101B-9397-08002B2CF9AE}" pid="17" name="MYENTSOE_Classification4">
    <vt:lpwstr/>
  </property>
  <property fmtid="{D5CDD505-2E9C-101B-9397-08002B2CF9AE}" pid="18" name="MYENTSOE_DataClassification">
    <vt:lpwstr/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